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-120" yWindow="-120" windowWidth="29040" windowHeight="15840"/>
  </bookViews>
  <sheets>
    <sheet name="Hoja1" sheetId="1" r:id="rId1"/>
    <sheet name="Hoja2" sheetId="2" r:id="rId2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308" i="1" l="1"/>
  <c r="A306" i="1"/>
  <c r="A304" i="1"/>
  <c r="A302" i="1"/>
  <c r="A301" i="1"/>
  <c r="A300" i="1"/>
  <c r="A299" i="1"/>
  <c r="A297" i="1" l="1"/>
  <c r="M275" i="1"/>
  <c r="L277" i="1"/>
  <c r="A295" i="1"/>
  <c r="A293" i="1"/>
  <c r="A291" i="1"/>
  <c r="A289" i="1"/>
  <c r="A288" i="1"/>
  <c r="A286" i="1" l="1"/>
  <c r="A285" i="1"/>
  <c r="A284" i="1"/>
  <c r="A283" i="1"/>
  <c r="A281" i="1"/>
  <c r="A280" i="1"/>
  <c r="A279" i="1"/>
  <c r="A278" i="1"/>
  <c r="A262" i="1"/>
  <c r="A263" i="1"/>
  <c r="A264" i="1"/>
  <c r="A265" i="1"/>
  <c r="A266" i="1"/>
  <c r="A267" i="1"/>
  <c r="A268" i="1"/>
  <c r="A269" i="1"/>
  <c r="A270" i="1"/>
  <c r="A271" i="1"/>
  <c r="A272" i="1"/>
  <c r="A273" i="1"/>
  <c r="A274" i="1"/>
  <c r="A275" i="1"/>
  <c r="A276" i="1"/>
  <c r="B276" i="1"/>
  <c r="B269" i="1"/>
  <c r="B270" i="1" s="1"/>
  <c r="B271" i="1" s="1"/>
  <c r="B272" i="1" s="1"/>
  <c r="B273" i="1" s="1"/>
  <c r="B274" i="1" s="1"/>
  <c r="B275" i="1" s="1"/>
  <c r="B263" i="1"/>
  <c r="B264" i="1"/>
  <c r="B265" i="1" s="1"/>
  <c r="B266" i="1" s="1"/>
  <c r="B267" i="1" s="1"/>
  <c r="B268" i="1" s="1"/>
  <c r="B262" i="1"/>
  <c r="A261" i="1"/>
  <c r="A259" i="1"/>
  <c r="A257" i="1"/>
  <c r="A255" i="1"/>
  <c r="A253" i="1"/>
  <c r="A251" i="1"/>
  <c r="A249" i="1" l="1"/>
  <c r="A247" i="1"/>
  <c r="A246" i="1"/>
  <c r="A244" i="1"/>
  <c r="A242" i="1"/>
  <c r="A241" i="1"/>
  <c r="A239" i="1"/>
  <c r="A238" i="1"/>
  <c r="A237" i="1"/>
  <c r="A236" i="1"/>
  <c r="A233" i="1"/>
  <c r="A234" i="1"/>
  <c r="A232" i="1"/>
  <c r="A231" i="1"/>
  <c r="A230" i="1"/>
  <c r="A229" i="1"/>
  <c r="A228" i="1"/>
  <c r="A227" i="1"/>
  <c r="A226" i="1"/>
  <c r="A225" i="1"/>
  <c r="A224" i="1"/>
  <c r="A223" i="1"/>
  <c r="A222" i="1"/>
  <c r="A221" i="1"/>
  <c r="A220" i="1"/>
  <c r="A219" i="1"/>
  <c r="A217" i="1"/>
  <c r="A216" i="1"/>
  <c r="A215" i="1"/>
  <c r="A214" i="1"/>
  <c r="A212" i="1"/>
  <c r="A211" i="1"/>
  <c r="A210" i="1"/>
  <c r="A209" i="1"/>
  <c r="A206" i="1"/>
  <c r="A204" i="1"/>
  <c r="A202" i="1"/>
  <c r="A200" i="1"/>
  <c r="A198" i="1"/>
  <c r="A196" i="1"/>
  <c r="A194" i="1"/>
  <c r="A192" i="1"/>
  <c r="A191" i="1"/>
  <c r="A190" i="1"/>
  <c r="A189" i="1"/>
  <c r="A187" i="1"/>
  <c r="A184" i="1"/>
  <c r="A182" i="1"/>
  <c r="A180" i="1"/>
  <c r="A178" i="1"/>
  <c r="A176" i="1"/>
  <c r="A175" i="1"/>
  <c r="A174" i="1"/>
  <c r="A173" i="1"/>
  <c r="A171" i="1"/>
  <c r="A170" i="1"/>
  <c r="A168" i="1"/>
  <c r="A166" i="1"/>
  <c r="A164" i="1" l="1"/>
  <c r="A162" i="1"/>
  <c r="A161" i="1"/>
  <c r="A160" i="1"/>
  <c r="A159" i="1"/>
  <c r="A157" i="1"/>
  <c r="A156" i="1"/>
  <c r="A155" i="1"/>
  <c r="A154" i="1"/>
  <c r="A153" i="1"/>
  <c r="A152" i="1"/>
  <c r="A151" i="1"/>
  <c r="A150" i="1"/>
  <c r="A149" i="1"/>
  <c r="A148" i="1"/>
  <c r="A147" i="1"/>
  <c r="A146" i="1"/>
  <c r="A145" i="1"/>
  <c r="A144" i="1"/>
  <c r="A143" i="1"/>
  <c r="A142" i="1"/>
  <c r="A140" i="1"/>
  <c r="A139" i="1"/>
  <c r="A138" i="1"/>
  <c r="A137" i="1"/>
  <c r="A135" i="1"/>
  <c r="A134" i="1"/>
  <c r="A133" i="1"/>
  <c r="A131" i="1"/>
  <c r="A127" i="1"/>
  <c r="A125" i="1"/>
  <c r="A124" i="1"/>
  <c r="A122" i="1"/>
  <c r="A120" i="1"/>
  <c r="A118" i="1"/>
  <c r="A114" i="1"/>
  <c r="A115" i="1"/>
  <c r="A116" i="1"/>
  <c r="A113" i="1"/>
  <c r="A111" i="1"/>
  <c r="A109" i="1"/>
  <c r="A108" i="1"/>
  <c r="A106" i="1"/>
  <c r="A105" i="1"/>
  <c r="A104" i="1"/>
  <c r="A103" i="1"/>
  <c r="A102" i="1"/>
  <c r="A101" i="1"/>
  <c r="A100" i="1"/>
  <c r="A99" i="1"/>
  <c r="A98" i="1"/>
  <c r="A97" i="1"/>
  <c r="A96" i="1"/>
  <c r="A95" i="1"/>
  <c r="A94" i="1"/>
  <c r="A93" i="1"/>
  <c r="A92" i="1"/>
  <c r="A91" i="1"/>
  <c r="A89" i="1" l="1"/>
  <c r="A87" i="1" l="1"/>
  <c r="A86" i="1"/>
  <c r="A85" i="1"/>
  <c r="A84" i="1"/>
  <c r="A82" i="1"/>
  <c r="A81" i="1"/>
  <c r="A80" i="1"/>
  <c r="A79" i="1"/>
  <c r="A75" i="1" l="1"/>
  <c r="A73" i="1" l="1"/>
  <c r="A72" i="1"/>
  <c r="A70" i="1" l="1"/>
  <c r="A69" i="1"/>
  <c r="A67" i="1"/>
  <c r="A65" i="1" l="1"/>
  <c r="A64" i="1"/>
  <c r="A63" i="1"/>
  <c r="A61" i="1" l="1"/>
  <c r="A59" i="1" l="1"/>
  <c r="A55" i="1"/>
  <c r="A57" i="1"/>
  <c r="A53" i="1" l="1"/>
  <c r="A52" i="1"/>
  <c r="A51" i="1"/>
  <c r="A50" i="1"/>
  <c r="A49" i="1"/>
  <c r="A48" i="1"/>
  <c r="A47" i="1"/>
  <c r="A46" i="1"/>
  <c r="A45" i="1"/>
  <c r="A44" i="1"/>
  <c r="A43" i="1"/>
  <c r="A42" i="1"/>
  <c r="A41" i="1"/>
  <c r="A40" i="1"/>
  <c r="A39" i="1"/>
  <c r="A38" i="1"/>
  <c r="A36" i="1" l="1"/>
  <c r="A35" i="1"/>
  <c r="A34" i="1"/>
  <c r="A33" i="1"/>
  <c r="A31" i="1" l="1"/>
  <c r="A30" i="1"/>
  <c r="A29" i="1"/>
  <c r="A28" i="1"/>
  <c r="A26" i="1" l="1"/>
  <c r="A24" i="1"/>
  <c r="A23" i="1"/>
  <c r="A21" i="1"/>
  <c r="A19" i="1" l="1"/>
  <c r="A17" i="1"/>
  <c r="A15" i="1"/>
  <c r="A14" i="1"/>
  <c r="A9" i="1"/>
  <c r="A10" i="1"/>
  <c r="A11" i="1"/>
  <c r="A8" i="1"/>
  <c r="A3" i="1" l="1"/>
  <c r="A4" i="1"/>
  <c r="A5" i="1"/>
  <c r="A6" i="1"/>
  <c r="A2" i="1"/>
</calcChain>
</file>

<file path=xl/sharedStrings.xml><?xml version="1.0" encoding="utf-8"?>
<sst xmlns="http://schemas.openxmlformats.org/spreadsheetml/2006/main" count="437" uniqueCount="91">
  <si>
    <t>CXP 1871899 2025-IE-17186 ENEL</t>
  </si>
  <si>
    <t>2025-IE-17589</t>
  </si>
  <si>
    <t>ACUEDUCTO</t>
  </si>
  <si>
    <t>2025-IE-17692</t>
  </si>
  <si>
    <t>ETB</t>
  </si>
  <si>
    <t>2025-IE-17696</t>
  </si>
  <si>
    <t>2025-IE-17821</t>
  </si>
  <si>
    <t>2025-IE-18799</t>
  </si>
  <si>
    <t>ENEL</t>
  </si>
  <si>
    <t>2025-IE-18798</t>
  </si>
  <si>
    <t>2025-IE-18781</t>
  </si>
  <si>
    <t>2025-IE-19401</t>
  </si>
  <si>
    <t>2025-IE-20093</t>
  </si>
  <si>
    <t>LIME</t>
  </si>
  <si>
    <t>2025-IE-20096</t>
  </si>
  <si>
    <t>TIGO</t>
  </si>
  <si>
    <t>2025-IE-20879</t>
  </si>
  <si>
    <t>2025-IE-20881</t>
  </si>
  <si>
    <t>2025-IE-21156</t>
  </si>
  <si>
    <t>2025-IE-21294</t>
  </si>
  <si>
    <t>2025-IE-21295</t>
  </si>
  <si>
    <t>2025-IE-21528</t>
  </si>
  <si>
    <t>2025-IE-21529</t>
  </si>
  <si>
    <t>2025-IE-21943</t>
  </si>
  <si>
    <t>2025-IE-22388</t>
  </si>
  <si>
    <t>JULIO</t>
  </si>
  <si>
    <t>VANTI</t>
  </si>
  <si>
    <t>2025-IE-21157</t>
  </si>
  <si>
    <t>2025-IE-22067</t>
  </si>
  <si>
    <t>2025-IE-23824</t>
  </si>
  <si>
    <t>2025-IE-23903</t>
  </si>
  <si>
    <t>2025-IE-24604</t>
  </si>
  <si>
    <t>2025-IE-24605</t>
  </si>
  <si>
    <t>2025-IE-25108</t>
  </si>
  <si>
    <t>2025-IE-25176</t>
  </si>
  <si>
    <t>2025-IE-25469</t>
  </si>
  <si>
    <t>2025-IE-25465</t>
  </si>
  <si>
    <t>2025-IE-25622</t>
  </si>
  <si>
    <t>2025-IE-25467</t>
  </si>
  <si>
    <t>2025-IE-26438</t>
  </si>
  <si>
    <t>2025-IE-26440</t>
  </si>
  <si>
    <t>AGOSTO</t>
  </si>
  <si>
    <t>2025-IE-27537</t>
  </si>
  <si>
    <t>2025-IE-27484</t>
  </si>
  <si>
    <t>2025-IE-27839</t>
  </si>
  <si>
    <t>2025-IE-28873</t>
  </si>
  <si>
    <t>2025-IE-28874</t>
  </si>
  <si>
    <t>2025-IE-29206</t>
  </si>
  <si>
    <t>2025-IE-29187</t>
  </si>
  <si>
    <t>2025-IE-29810</t>
  </si>
  <si>
    <t>2025-IE-29814</t>
  </si>
  <si>
    <t>2025-IE-30012</t>
  </si>
  <si>
    <t>2025-IE-30269</t>
  </si>
  <si>
    <t>2025-IE-30276</t>
  </si>
  <si>
    <t>2025-IE-31035</t>
  </si>
  <si>
    <t>2025-IE-31396</t>
  </si>
  <si>
    <t>2025-IE-32409</t>
  </si>
  <si>
    <t>2025-IE-34817</t>
  </si>
  <si>
    <t>2025-IE-34862</t>
  </si>
  <si>
    <t>2025-IE-35306</t>
  </si>
  <si>
    <t>2025-IE-35608</t>
  </si>
  <si>
    <t>2025-IE-36054</t>
  </si>
  <si>
    <t>SEPTIEMBRE</t>
  </si>
  <si>
    <t>2025-IE-36982</t>
  </si>
  <si>
    <t>2025-IE-37135</t>
  </si>
  <si>
    <t>2025-IE-35358</t>
  </si>
  <si>
    <t>2025-IE-38638</t>
  </si>
  <si>
    <t>2025-IE-39463</t>
  </si>
  <si>
    <t>2025-IE-39224</t>
  </si>
  <si>
    <t>2025-IE-39911</t>
  </si>
  <si>
    <t>2025-IE-40492</t>
  </si>
  <si>
    <t>2025-IE-40773</t>
  </si>
  <si>
    <t>2025-IE-41248</t>
  </si>
  <si>
    <t>2025-IE-41299</t>
  </si>
  <si>
    <t>OCTUBRE</t>
  </si>
  <si>
    <t>2025-IE-42416</t>
  </si>
  <si>
    <t>2025-IE-42143</t>
  </si>
  <si>
    <t>2025-IE-44127</t>
  </si>
  <si>
    <t>2025-IE-44323</t>
  </si>
  <si>
    <t>2025-IE-44356</t>
  </si>
  <si>
    <t>2025-IE-45174</t>
  </si>
  <si>
    <t>2025-IE-44130</t>
  </si>
  <si>
    <t>2025-IE-45755</t>
  </si>
  <si>
    <t>2025-IE-45708</t>
  </si>
  <si>
    <t>2025-IE-45707</t>
  </si>
  <si>
    <t>2025-IE-45706</t>
  </si>
  <si>
    <t>2025-IE-46159</t>
  </si>
  <si>
    <t>2025-IE-45806</t>
  </si>
  <si>
    <t>2025-IE-45977</t>
  </si>
  <si>
    <t>2025-IE-46634</t>
  </si>
  <si>
    <t>2025-IE-46799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</si>
</sst>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5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8">
    <xf numFmtId="0" fontId="0" fillId="0" borderId="0" xfId="0"/>
    <xf numFmtId="0" fontId="1" fillId="0" borderId="0" xfId="0" applyFont="1"/>
    <xf numFmtId="0" fontId="2" fillId="0" borderId="0" xfId="0" applyFont="1"/>
    <xf numFmtId="43" fontId="0" fillId="0" borderId="0" xfId="1" applyFont="1"/>
    <xf numFmtId="0" fontId="0" fillId="2" borderId="0" xfId="0" applyFill="1" applyAlignment="1">
      <alignment horizontal="center"/>
    </xf>
    <xf numFmtId="0" fontId="0" fillId="3" borderId="0" xfId="0" applyFill="1" applyAlignment="1">
      <alignment horizontal="center"/>
    </xf>
    <xf numFmtId="0" fontId="0" fillId="4" borderId="0" xfId="0" applyFill="1" applyAlignment="1">
      <alignment horizontal="center"/>
    </xf>
    <xf numFmtId="0" fontId="0" fillId="3" borderId="0" xfId="0" applyFill="1" applyAlignment="1">
      <alignment horizontal="center" wrapText="1"/>
    </xf>
  </cellXfs>
  <cellStyles count="2">
    <cellStyle name="Millares" xfId="1" builtinId="3"/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08"/>
  <sheetViews>
    <sheetView tabSelected="1" topLeftCell="A280" workbookViewId="0">
      <selection activeCell="I296" sqref="I296"/>
    </sheetView>
  </sheetViews>
  <sheetFormatPr baseColWidth="10" defaultRowHeight="15" x14ac:dyDescent="0.25"/>
  <cols>
    <col min="1" max="1" width="36.140625" bestFit="1" customWidth="1"/>
    <col min="3" max="3" width="13" bestFit="1" customWidth="1"/>
    <col min="4" max="4" width="11.42578125" style="2"/>
    <col min="5" max="5" width="17" customWidth="1"/>
    <col min="12" max="12" width="16.85546875" bestFit="1" customWidth="1"/>
  </cols>
  <sheetData>
    <row r="1" spans="1:4" x14ac:dyDescent="0.25">
      <c r="A1" t="s">
        <v>0</v>
      </c>
    </row>
    <row r="2" spans="1:4" x14ac:dyDescent="0.25">
      <c r="A2" t="str">
        <f>+CONCATENATE("CXP ",B2," 2025-IE-17189 VANTI")</f>
        <v>CXP 1871902 2025-IE-17189 VANTI</v>
      </c>
      <c r="B2">
        <v>1871902</v>
      </c>
    </row>
    <row r="3" spans="1:4" x14ac:dyDescent="0.25">
      <c r="A3" t="str">
        <f>+CONCATENATE("CXP ",B3," 2025-IE-17189 VANTI")</f>
        <v>CXP 1871903 2025-IE-17189 VANTI</v>
      </c>
      <c r="B3">
        <v>1871903</v>
      </c>
    </row>
    <row r="4" spans="1:4" x14ac:dyDescent="0.25">
      <c r="A4" t="str">
        <f>+CONCATENATE("CXP ",B4," 2025-IE-17189 VANTI")</f>
        <v>CXP 1871905 2025-IE-17189 VANTI</v>
      </c>
      <c r="B4">
        <v>1871905</v>
      </c>
    </row>
    <row r="5" spans="1:4" x14ac:dyDescent="0.25">
      <c r="A5" t="str">
        <f>+CONCATENATE("CXP ",B5," 2025-IE-17189 VANTI")</f>
        <v>CXP 1871901 2025-IE-17189 VANTI</v>
      </c>
      <c r="B5">
        <v>1871901</v>
      </c>
    </row>
    <row r="6" spans="1:4" x14ac:dyDescent="0.25">
      <c r="A6" t="str">
        <f>+CONCATENATE("CXP ",B6," 2025-IE-17189 VANTI")</f>
        <v>CXP 1871904 2025-IE-17189 VANTI</v>
      </c>
      <c r="B6">
        <v>1871904</v>
      </c>
    </row>
    <row r="8" spans="1:4" x14ac:dyDescent="0.25">
      <c r="A8" t="str">
        <f>+CONCATENATE("CXP ",B8," ",C8," ",D8)</f>
        <v>CXP 1872332 2025-IE-17589 ACUEDUCTO</v>
      </c>
      <c r="B8">
        <v>1872332</v>
      </c>
      <c r="C8" t="s">
        <v>1</v>
      </c>
      <c r="D8" s="2" t="s">
        <v>2</v>
      </c>
    </row>
    <row r="9" spans="1:4" x14ac:dyDescent="0.25">
      <c r="A9" t="str">
        <f>+CONCATENATE("CXP ",B9," ",C9," ",D9)</f>
        <v>CXP 1872335 2025-IE-17589 ACUEDUCTO</v>
      </c>
      <c r="B9">
        <v>1872335</v>
      </c>
      <c r="C9" t="s">
        <v>1</v>
      </c>
      <c r="D9" s="2" t="s">
        <v>2</v>
      </c>
    </row>
    <row r="10" spans="1:4" x14ac:dyDescent="0.25">
      <c r="A10" t="str">
        <f>+CONCATENATE("CXP ",B10," ",C10," ",D10)</f>
        <v>CXP 1872334 2025-IE-17589 ACUEDUCTO</v>
      </c>
      <c r="B10">
        <v>1872334</v>
      </c>
      <c r="C10" t="s">
        <v>1</v>
      </c>
      <c r="D10" s="2" t="s">
        <v>2</v>
      </c>
    </row>
    <row r="11" spans="1:4" x14ac:dyDescent="0.25">
      <c r="A11" t="str">
        <f>+CONCATENATE("CXP ",B11," ",C11," ",D11)</f>
        <v>CXP 1872333 2025-IE-17589 ACUEDUCTO</v>
      </c>
      <c r="B11">
        <v>1872333</v>
      </c>
      <c r="C11" t="s">
        <v>1</v>
      </c>
      <c r="D11" s="2" t="s">
        <v>2</v>
      </c>
    </row>
    <row r="14" spans="1:4" x14ac:dyDescent="0.25">
      <c r="A14" t="str">
        <f>+CONCATENATE("CXP ",B14," ",C14," ",D14)</f>
        <v>CXP 1872495 2025-IE-17692 ACUEDUCTO</v>
      </c>
      <c r="B14">
        <v>1872495</v>
      </c>
      <c r="C14" t="s">
        <v>3</v>
      </c>
      <c r="D14" s="2" t="s">
        <v>2</v>
      </c>
    </row>
    <row r="15" spans="1:4" x14ac:dyDescent="0.25">
      <c r="A15" t="str">
        <f>+CONCATENATE("CXP ",B15," ",C15," ",D15)</f>
        <v>CXP 1872496 2025-IE-17692 ACUEDUCTO</v>
      </c>
      <c r="B15">
        <v>1872496</v>
      </c>
      <c r="C15" t="s">
        <v>3</v>
      </c>
      <c r="D15" s="2" t="s">
        <v>2</v>
      </c>
    </row>
    <row r="17" spans="1:5" x14ac:dyDescent="0.25">
      <c r="A17" t="str">
        <f>+CONCATENATE("CXP ",B17," ",C17," ",D17)</f>
        <v>CXP 1872502 2025-IE-17696 ETB</v>
      </c>
      <c r="B17">
        <v>1872502</v>
      </c>
      <c r="C17" t="s">
        <v>5</v>
      </c>
      <c r="D17" s="2" t="s">
        <v>4</v>
      </c>
    </row>
    <row r="19" spans="1:5" x14ac:dyDescent="0.25">
      <c r="A19" t="str">
        <f>+CONCATENATE("CXP ",B19," ",C19," ",D19)</f>
        <v>CXP 1872501 2025-IE-17821 ETB</v>
      </c>
      <c r="B19">
        <v>1872501</v>
      </c>
      <c r="C19" t="s">
        <v>6</v>
      </c>
      <c r="D19" s="2" t="s">
        <v>4</v>
      </c>
    </row>
    <row r="21" spans="1:5" x14ac:dyDescent="0.25">
      <c r="A21" t="str">
        <f>+CONCATENATE("CXP ",B21," ",C21," ",D21)</f>
        <v>CXP 1873325 2025-IE-18799 ENEL</v>
      </c>
      <c r="B21">
        <v>1873325</v>
      </c>
      <c r="C21" t="s">
        <v>7</v>
      </c>
      <c r="D21" s="2" t="s">
        <v>8</v>
      </c>
    </row>
    <row r="23" spans="1:5" x14ac:dyDescent="0.25">
      <c r="A23" t="str">
        <f>+CONCATENATE("CXP ",B23," ",C23," ",D23)</f>
        <v>CXP 1873324 2025-IE-18798 ENEL</v>
      </c>
      <c r="B23">
        <v>1873324</v>
      </c>
      <c r="C23" t="s">
        <v>9</v>
      </c>
      <c r="D23" s="2" t="s">
        <v>8</v>
      </c>
    </row>
    <row r="24" spans="1:5" x14ac:dyDescent="0.25">
      <c r="A24" t="str">
        <f>+CONCATENATE("CXP ",B24," ",C24," ",D24)</f>
        <v>CXP 1873323 2025-IE-18798 ENEL</v>
      </c>
      <c r="B24">
        <v>1873323</v>
      </c>
      <c r="C24" t="s">
        <v>9</v>
      </c>
      <c r="D24" s="2" t="s">
        <v>8</v>
      </c>
    </row>
    <row r="26" spans="1:5" x14ac:dyDescent="0.25">
      <c r="A26" t="str">
        <f t="shared" ref="A26:A75" si="0">+CONCATENATE("CXP ",B26," ",C26," ",D26)</f>
        <v>CXP 1873326 2025-IE-18781 ETB</v>
      </c>
      <c r="B26">
        <v>1873326</v>
      </c>
      <c r="C26" t="s">
        <v>10</v>
      </c>
      <c r="D26" s="2" t="s">
        <v>4</v>
      </c>
    </row>
    <row r="28" spans="1:5" x14ac:dyDescent="0.25">
      <c r="A28" t="str">
        <f t="shared" si="0"/>
        <v>CXP 1875916 2025-IE-19401 ENEL</v>
      </c>
      <c r="B28">
        <v>1875916</v>
      </c>
      <c r="C28" t="s">
        <v>11</v>
      </c>
      <c r="D28" s="2" t="s">
        <v>8</v>
      </c>
      <c r="E28" s="1"/>
    </row>
    <row r="29" spans="1:5" x14ac:dyDescent="0.25">
      <c r="A29" t="str">
        <f t="shared" si="0"/>
        <v>CXP 1875918 2025-IE-19401 ENEL</v>
      </c>
      <c r="B29">
        <v>1875918</v>
      </c>
      <c r="C29" t="s">
        <v>11</v>
      </c>
      <c r="D29" s="2" t="s">
        <v>8</v>
      </c>
      <c r="E29" s="1"/>
    </row>
    <row r="30" spans="1:5" x14ac:dyDescent="0.25">
      <c r="A30" t="str">
        <f t="shared" si="0"/>
        <v>CXP 1875917 2025-IE-19401 ENEL</v>
      </c>
      <c r="B30">
        <v>1875917</v>
      </c>
      <c r="C30" t="s">
        <v>11</v>
      </c>
      <c r="D30" s="2" t="s">
        <v>8</v>
      </c>
      <c r="E30" s="1"/>
    </row>
    <row r="31" spans="1:5" x14ac:dyDescent="0.25">
      <c r="A31" t="str">
        <f t="shared" si="0"/>
        <v>CXP 1875915 2025-IE-19401 ENEL</v>
      </c>
      <c r="B31">
        <v>1875915</v>
      </c>
      <c r="C31" t="s">
        <v>11</v>
      </c>
      <c r="D31" s="2" t="s">
        <v>8</v>
      </c>
      <c r="E31" s="1"/>
    </row>
    <row r="33" spans="1:5" x14ac:dyDescent="0.25">
      <c r="A33" t="str">
        <f t="shared" si="0"/>
        <v>CXP 1876302 2025-IE-20093 LIME</v>
      </c>
      <c r="B33">
        <v>1876302</v>
      </c>
      <c r="C33" t="s">
        <v>12</v>
      </c>
      <c r="D33" s="2" t="s">
        <v>13</v>
      </c>
      <c r="E33" s="1"/>
    </row>
    <row r="34" spans="1:5" x14ac:dyDescent="0.25">
      <c r="A34" t="str">
        <f t="shared" si="0"/>
        <v>CXP 1876303 2025-IE-20093 LIME</v>
      </c>
      <c r="B34">
        <v>1876303</v>
      </c>
      <c r="C34" t="s">
        <v>12</v>
      </c>
      <c r="D34" s="2" t="s">
        <v>13</v>
      </c>
      <c r="E34" s="1"/>
    </row>
    <row r="35" spans="1:5" x14ac:dyDescent="0.25">
      <c r="A35" t="str">
        <f t="shared" si="0"/>
        <v>CXP 1876304 2025-IE-20093 LIME</v>
      </c>
      <c r="B35">
        <v>1876304</v>
      </c>
      <c r="C35" t="s">
        <v>12</v>
      </c>
      <c r="D35" s="2" t="s">
        <v>13</v>
      </c>
      <c r="E35" s="1"/>
    </row>
    <row r="36" spans="1:5" x14ac:dyDescent="0.25">
      <c r="A36" t="str">
        <f t="shared" si="0"/>
        <v>CXP 1876305 2025-IE-20093 LIME</v>
      </c>
      <c r="B36">
        <v>1876305</v>
      </c>
      <c r="C36" t="s">
        <v>12</v>
      </c>
      <c r="D36" s="2" t="s">
        <v>13</v>
      </c>
      <c r="E36" s="1"/>
    </row>
    <row r="38" spans="1:5" x14ac:dyDescent="0.25">
      <c r="A38" t="str">
        <f t="shared" si="0"/>
        <v>CXP 1876673 2025-IE-20096 TIGO</v>
      </c>
      <c r="B38">
        <v>1876673</v>
      </c>
      <c r="C38" t="s">
        <v>14</v>
      </c>
      <c r="D38" s="2" t="s">
        <v>15</v>
      </c>
    </row>
    <row r="39" spans="1:5" x14ac:dyDescent="0.25">
      <c r="A39" t="str">
        <f t="shared" si="0"/>
        <v>CXP 1876671 2025-IE-20096 TIGO</v>
      </c>
      <c r="B39">
        <v>1876671</v>
      </c>
      <c r="C39" t="s">
        <v>14</v>
      </c>
      <c r="D39" s="2" t="s">
        <v>15</v>
      </c>
    </row>
    <row r="40" spans="1:5" x14ac:dyDescent="0.25">
      <c r="A40" t="str">
        <f t="shared" si="0"/>
        <v>CXP 1876667 2025-IE-20096 TIGO</v>
      </c>
      <c r="B40">
        <v>1876667</v>
      </c>
      <c r="C40" t="s">
        <v>14</v>
      </c>
      <c r="D40" s="2" t="s">
        <v>15</v>
      </c>
    </row>
    <row r="41" spans="1:5" x14ac:dyDescent="0.25">
      <c r="A41" t="str">
        <f t="shared" si="0"/>
        <v>CXP 1876668 2025-IE-20096 TIGO</v>
      </c>
      <c r="B41">
        <v>1876668</v>
      </c>
      <c r="C41" t="s">
        <v>14</v>
      </c>
      <c r="D41" s="2" t="s">
        <v>15</v>
      </c>
    </row>
    <row r="42" spans="1:5" x14ac:dyDescent="0.25">
      <c r="A42" t="str">
        <f t="shared" si="0"/>
        <v>CXP 1876674 2025-IE-20096 TIGO</v>
      </c>
      <c r="B42">
        <v>1876674</v>
      </c>
      <c r="C42" t="s">
        <v>14</v>
      </c>
      <c r="D42" s="2" t="s">
        <v>15</v>
      </c>
    </row>
    <row r="43" spans="1:5" x14ac:dyDescent="0.25">
      <c r="A43" t="str">
        <f t="shared" si="0"/>
        <v>CXP 1876662 2025-IE-20096 TIGO</v>
      </c>
      <c r="B43">
        <v>1876662</v>
      </c>
      <c r="C43" t="s">
        <v>14</v>
      </c>
      <c r="D43" s="2" t="s">
        <v>15</v>
      </c>
    </row>
    <row r="44" spans="1:5" x14ac:dyDescent="0.25">
      <c r="A44" t="str">
        <f t="shared" si="0"/>
        <v>CXP 1876663 2025-IE-20096 TIGO</v>
      </c>
      <c r="B44">
        <v>1876663</v>
      </c>
      <c r="C44" t="s">
        <v>14</v>
      </c>
      <c r="D44" s="2" t="s">
        <v>15</v>
      </c>
    </row>
    <row r="45" spans="1:5" x14ac:dyDescent="0.25">
      <c r="A45" t="str">
        <f t="shared" si="0"/>
        <v>CXP 1876660 2025-IE-20096 TIGO</v>
      </c>
      <c r="B45">
        <v>1876660</v>
      </c>
      <c r="C45" t="s">
        <v>14</v>
      </c>
      <c r="D45" s="2" t="s">
        <v>15</v>
      </c>
    </row>
    <row r="46" spans="1:5" x14ac:dyDescent="0.25">
      <c r="A46" t="str">
        <f t="shared" si="0"/>
        <v>CXP 1876675 2025-IE-20096 TIGO</v>
      </c>
      <c r="B46">
        <v>1876675</v>
      </c>
      <c r="C46" t="s">
        <v>14</v>
      </c>
      <c r="D46" s="2" t="s">
        <v>15</v>
      </c>
    </row>
    <row r="47" spans="1:5" x14ac:dyDescent="0.25">
      <c r="A47" t="str">
        <f t="shared" si="0"/>
        <v>CXP 1876669 2025-IE-20096 TIGO</v>
      </c>
      <c r="B47">
        <v>1876669</v>
      </c>
      <c r="C47" t="s">
        <v>14</v>
      </c>
      <c r="D47" s="2" t="s">
        <v>15</v>
      </c>
    </row>
    <row r="48" spans="1:5" x14ac:dyDescent="0.25">
      <c r="A48" t="str">
        <f t="shared" si="0"/>
        <v>CXP 1876664 2025-IE-20096 TIGO</v>
      </c>
      <c r="B48">
        <v>1876664</v>
      </c>
      <c r="C48" t="s">
        <v>14</v>
      </c>
      <c r="D48" s="2" t="s">
        <v>15</v>
      </c>
    </row>
    <row r="49" spans="1:5" x14ac:dyDescent="0.25">
      <c r="A49" t="str">
        <f t="shared" si="0"/>
        <v>CXP 1876670 2025-IE-20096 TIGO</v>
      </c>
      <c r="B49">
        <v>1876670</v>
      </c>
      <c r="C49" t="s">
        <v>14</v>
      </c>
      <c r="D49" s="2" t="s">
        <v>15</v>
      </c>
    </row>
    <row r="50" spans="1:5" x14ac:dyDescent="0.25">
      <c r="A50" t="str">
        <f t="shared" si="0"/>
        <v>CXP 1876672 2025-IE-20096 TIGO</v>
      </c>
      <c r="B50">
        <v>1876672</v>
      </c>
      <c r="C50" t="s">
        <v>14</v>
      </c>
      <c r="D50" s="2" t="s">
        <v>15</v>
      </c>
    </row>
    <row r="51" spans="1:5" x14ac:dyDescent="0.25">
      <c r="A51" t="str">
        <f t="shared" si="0"/>
        <v>CXP 1876665 2025-IE-20096 TIGO</v>
      </c>
      <c r="B51">
        <v>1876665</v>
      </c>
      <c r="C51" t="s">
        <v>14</v>
      </c>
      <c r="D51" s="2" t="s">
        <v>15</v>
      </c>
    </row>
    <row r="52" spans="1:5" x14ac:dyDescent="0.25">
      <c r="A52" t="str">
        <f t="shared" si="0"/>
        <v>CXP 1876661 2025-IE-20096 TIGO</v>
      </c>
      <c r="B52">
        <v>1876661</v>
      </c>
      <c r="C52" t="s">
        <v>14</v>
      </c>
      <c r="D52" s="2" t="s">
        <v>15</v>
      </c>
    </row>
    <row r="53" spans="1:5" x14ac:dyDescent="0.25">
      <c r="A53" t="str">
        <f t="shared" si="0"/>
        <v>CXP 1876666 2025-IE-20096 TIGO</v>
      </c>
      <c r="B53">
        <v>1876666</v>
      </c>
      <c r="C53" t="s">
        <v>14</v>
      </c>
      <c r="D53" s="2" t="s">
        <v>15</v>
      </c>
    </row>
    <row r="55" spans="1:5" x14ac:dyDescent="0.25">
      <c r="A55" t="str">
        <f t="shared" si="0"/>
        <v>CXP 1876745 2025-IE-20879 ETB</v>
      </c>
      <c r="B55">
        <v>1876745</v>
      </c>
      <c r="C55" t="s">
        <v>16</v>
      </c>
      <c r="D55" s="2" t="s">
        <v>4</v>
      </c>
      <c r="E55" s="1"/>
    </row>
    <row r="57" spans="1:5" x14ac:dyDescent="0.25">
      <c r="A57" t="str">
        <f t="shared" si="0"/>
        <v>CXP 1876742 2025-IE-20881 TIGO</v>
      </c>
      <c r="B57">
        <v>1876742</v>
      </c>
      <c r="C57" t="s">
        <v>17</v>
      </c>
      <c r="D57" s="2" t="s">
        <v>15</v>
      </c>
    </row>
    <row r="59" spans="1:5" x14ac:dyDescent="0.25">
      <c r="A59" t="str">
        <f t="shared" si="0"/>
        <v>CXP 1876743 2025-IE-21156 ENEL</v>
      </c>
      <c r="B59">
        <v>1876743</v>
      </c>
      <c r="C59" t="s">
        <v>18</v>
      </c>
      <c r="D59" s="2" t="s">
        <v>8</v>
      </c>
      <c r="E59" s="1"/>
    </row>
    <row r="61" spans="1:5" x14ac:dyDescent="0.25">
      <c r="A61" t="str">
        <f t="shared" si="0"/>
        <v>CXP 1876784 2025-IE-21294 ENEL</v>
      </c>
      <c r="B61">
        <v>1876784</v>
      </c>
      <c r="C61" t="s">
        <v>19</v>
      </c>
      <c r="D61" s="2" t="s">
        <v>8</v>
      </c>
      <c r="E61" s="1"/>
    </row>
    <row r="63" spans="1:5" x14ac:dyDescent="0.25">
      <c r="A63" t="str">
        <f t="shared" si="0"/>
        <v>CXP 1876911 2025-IE-21295 LIME</v>
      </c>
      <c r="B63">
        <v>1876911</v>
      </c>
      <c r="C63" t="s">
        <v>20</v>
      </c>
      <c r="D63" s="2" t="s">
        <v>13</v>
      </c>
      <c r="E63" s="1"/>
    </row>
    <row r="64" spans="1:5" x14ac:dyDescent="0.25">
      <c r="A64" t="str">
        <f t="shared" si="0"/>
        <v>CXP 1876912 2025-IE-21295 LIME</v>
      </c>
      <c r="B64">
        <v>1876912</v>
      </c>
      <c r="C64" t="s">
        <v>20</v>
      </c>
      <c r="D64" s="2" t="s">
        <v>13</v>
      </c>
      <c r="E64" s="1"/>
    </row>
    <row r="65" spans="1:5" x14ac:dyDescent="0.25">
      <c r="A65" t="str">
        <f t="shared" si="0"/>
        <v>CXP 1876913 2025-IE-21295 LIME</v>
      </c>
      <c r="B65">
        <v>1876913</v>
      </c>
      <c r="C65" t="s">
        <v>20</v>
      </c>
      <c r="D65" s="2" t="s">
        <v>13</v>
      </c>
      <c r="E65" s="1"/>
    </row>
    <row r="67" spans="1:5" x14ac:dyDescent="0.25">
      <c r="A67" t="str">
        <f t="shared" si="0"/>
        <v>CXP 1878695 2025-IE-21528 ETB</v>
      </c>
      <c r="B67">
        <v>1878695</v>
      </c>
      <c r="C67" t="s">
        <v>21</v>
      </c>
      <c r="D67" s="2" t="s">
        <v>4</v>
      </c>
      <c r="E67" s="1"/>
    </row>
    <row r="69" spans="1:5" x14ac:dyDescent="0.25">
      <c r="A69" t="str">
        <f t="shared" si="0"/>
        <v>CXP 1878696 2025-IE-21529 ACUEDUCTO</v>
      </c>
      <c r="B69">
        <v>1878696</v>
      </c>
      <c r="C69" t="s">
        <v>22</v>
      </c>
      <c r="D69" s="2" t="s">
        <v>2</v>
      </c>
      <c r="E69" s="1"/>
    </row>
    <row r="70" spans="1:5" x14ac:dyDescent="0.25">
      <c r="A70" t="str">
        <f t="shared" si="0"/>
        <v>CXP 1878697 2025-IE-21529 ACUEDUCTO</v>
      </c>
      <c r="B70">
        <v>1878697</v>
      </c>
      <c r="C70" t="s">
        <v>22</v>
      </c>
      <c r="D70" s="2" t="s">
        <v>2</v>
      </c>
      <c r="E70" s="1"/>
    </row>
    <row r="72" spans="1:5" x14ac:dyDescent="0.25">
      <c r="A72" t="str">
        <f t="shared" si="0"/>
        <v>CXP 1881812 2025-IE-21943 ENEL</v>
      </c>
      <c r="B72">
        <v>1881812</v>
      </c>
      <c r="C72" t="s">
        <v>23</v>
      </c>
      <c r="D72" s="2" t="s">
        <v>8</v>
      </c>
      <c r="E72" s="1"/>
    </row>
    <row r="73" spans="1:5" x14ac:dyDescent="0.25">
      <c r="A73" t="str">
        <f t="shared" si="0"/>
        <v>CXP 1881813 2025-IE-21943 ENEL</v>
      </c>
      <c r="B73">
        <v>1881813</v>
      </c>
      <c r="C73" t="s">
        <v>23</v>
      </c>
      <c r="D73" s="2" t="s">
        <v>8</v>
      </c>
      <c r="E73" s="1"/>
    </row>
    <row r="75" spans="1:5" x14ac:dyDescent="0.25">
      <c r="A75" t="str">
        <f t="shared" si="0"/>
        <v>CXP 1885117 2025-IE-22388 ENEL</v>
      </c>
      <c r="B75">
        <v>1885117</v>
      </c>
      <c r="C75" t="s">
        <v>24</v>
      </c>
      <c r="D75" s="2" t="s">
        <v>8</v>
      </c>
      <c r="E75" s="1"/>
    </row>
    <row r="77" spans="1:5" x14ac:dyDescent="0.25">
      <c r="A77" s="4" t="s">
        <v>25</v>
      </c>
      <c r="B77" s="4"/>
      <c r="C77" s="4"/>
      <c r="D77" s="4"/>
    </row>
    <row r="79" spans="1:5" x14ac:dyDescent="0.25">
      <c r="A79" t="str">
        <f t="shared" ref="A79:A142" si="1">+CONCATENATE("CXP ",B79," ",C79," ",D79)</f>
        <v>CXP 1888002 2025-IE-21157 VANTI</v>
      </c>
      <c r="B79">
        <v>1888002</v>
      </c>
      <c r="C79" t="s">
        <v>27</v>
      </c>
      <c r="D79" s="2" t="s">
        <v>26</v>
      </c>
    </row>
    <row r="80" spans="1:5" x14ac:dyDescent="0.25">
      <c r="A80" t="str">
        <f t="shared" si="1"/>
        <v>CXP 1888003 2025-IE-21157 VANTI</v>
      </c>
      <c r="B80">
        <v>1888003</v>
      </c>
      <c r="C80" t="s">
        <v>27</v>
      </c>
      <c r="D80" s="2" t="s">
        <v>26</v>
      </c>
    </row>
    <row r="81" spans="1:4" x14ac:dyDescent="0.25">
      <c r="A81" t="str">
        <f t="shared" si="1"/>
        <v>CXP 1888004 2025-IE-21157 VANTI</v>
      </c>
      <c r="B81">
        <v>1888004</v>
      </c>
      <c r="C81" t="s">
        <v>27</v>
      </c>
      <c r="D81" s="2" t="s">
        <v>26</v>
      </c>
    </row>
    <row r="82" spans="1:4" x14ac:dyDescent="0.25">
      <c r="A82" t="str">
        <f t="shared" si="1"/>
        <v>CXP 1888005 2025-IE-21157 VANTI</v>
      </c>
      <c r="B82">
        <v>1888005</v>
      </c>
      <c r="C82" t="s">
        <v>27</v>
      </c>
      <c r="D82" s="2" t="s">
        <v>26</v>
      </c>
    </row>
    <row r="84" spans="1:4" x14ac:dyDescent="0.25">
      <c r="A84" t="str">
        <f t="shared" si="1"/>
        <v>CXP 1888007 2025-IE-22067 ACUEDUCTO</v>
      </c>
      <c r="B84">
        <v>1888007</v>
      </c>
      <c r="C84" t="s">
        <v>28</v>
      </c>
      <c r="D84" s="2" t="s">
        <v>2</v>
      </c>
    </row>
    <row r="85" spans="1:4" x14ac:dyDescent="0.25">
      <c r="A85" t="str">
        <f t="shared" si="1"/>
        <v>CXP 1888009 2025-IE-22067 ACUEDUCTO</v>
      </c>
      <c r="B85">
        <v>1888009</v>
      </c>
      <c r="C85" t="s">
        <v>28</v>
      </c>
      <c r="D85" s="2" t="s">
        <v>2</v>
      </c>
    </row>
    <row r="86" spans="1:4" x14ac:dyDescent="0.25">
      <c r="A86" t="str">
        <f t="shared" si="1"/>
        <v>CXP 1888006 2025-IE-22067 ACUEDUCTO</v>
      </c>
      <c r="B86">
        <v>1888006</v>
      </c>
      <c r="C86" t="s">
        <v>28</v>
      </c>
      <c r="D86" s="2" t="s">
        <v>2</v>
      </c>
    </row>
    <row r="87" spans="1:4" x14ac:dyDescent="0.25">
      <c r="A87" t="str">
        <f t="shared" si="1"/>
        <v>CXP 1888008 2025-IE-22067 ACUEDUCTO</v>
      </c>
      <c r="B87">
        <v>1888008</v>
      </c>
      <c r="C87" t="s">
        <v>28</v>
      </c>
      <c r="D87" s="2" t="s">
        <v>2</v>
      </c>
    </row>
    <row r="89" spans="1:4" x14ac:dyDescent="0.25">
      <c r="A89" t="str">
        <f t="shared" si="1"/>
        <v>CXP 1888637 2025-IE-23824 ETB</v>
      </c>
      <c r="B89">
        <v>1888637</v>
      </c>
      <c r="C89" t="s">
        <v>29</v>
      </c>
      <c r="D89" s="2" t="s">
        <v>4</v>
      </c>
    </row>
    <row r="91" spans="1:4" x14ac:dyDescent="0.25">
      <c r="A91" t="str">
        <f t="shared" si="1"/>
        <v>CXP 1888667 2025-IE-23903 TIGO</v>
      </c>
      <c r="B91">
        <v>1888667</v>
      </c>
      <c r="C91" t="s">
        <v>30</v>
      </c>
      <c r="D91" s="2" t="s">
        <v>15</v>
      </c>
    </row>
    <row r="92" spans="1:4" x14ac:dyDescent="0.25">
      <c r="A92" t="str">
        <f t="shared" si="1"/>
        <v>CXP 1888660 2025-IE-23903 TIGO</v>
      </c>
      <c r="B92">
        <v>1888660</v>
      </c>
      <c r="C92" t="s">
        <v>30</v>
      </c>
      <c r="D92" s="2" t="s">
        <v>15</v>
      </c>
    </row>
    <row r="93" spans="1:4" x14ac:dyDescent="0.25">
      <c r="A93" t="str">
        <f t="shared" si="1"/>
        <v>CXP 1888666 2025-IE-23903 TIGO</v>
      </c>
      <c r="B93">
        <v>1888666</v>
      </c>
      <c r="C93" t="s">
        <v>30</v>
      </c>
      <c r="D93" s="2" t="s">
        <v>15</v>
      </c>
    </row>
    <row r="94" spans="1:4" x14ac:dyDescent="0.25">
      <c r="A94" t="str">
        <f t="shared" si="1"/>
        <v>CXP 1888665 2025-IE-23903 TIGO</v>
      </c>
      <c r="B94">
        <v>1888665</v>
      </c>
      <c r="C94" t="s">
        <v>30</v>
      </c>
      <c r="D94" s="2" t="s">
        <v>15</v>
      </c>
    </row>
    <row r="95" spans="1:4" x14ac:dyDescent="0.25">
      <c r="A95" t="str">
        <f t="shared" si="1"/>
        <v>CXP 1888656 2025-IE-23903 TIGO</v>
      </c>
      <c r="B95">
        <v>1888656</v>
      </c>
      <c r="C95" t="s">
        <v>30</v>
      </c>
      <c r="D95" s="2" t="s">
        <v>15</v>
      </c>
    </row>
    <row r="96" spans="1:4" x14ac:dyDescent="0.25">
      <c r="A96" t="str">
        <f t="shared" si="1"/>
        <v>CXP 1888654 2025-IE-23903 TIGO</v>
      </c>
      <c r="B96">
        <v>1888654</v>
      </c>
      <c r="C96" t="s">
        <v>30</v>
      </c>
      <c r="D96" s="2" t="s">
        <v>15</v>
      </c>
    </row>
    <row r="97" spans="1:4" x14ac:dyDescent="0.25">
      <c r="A97" t="str">
        <f t="shared" si="1"/>
        <v>CXP 1888661 2025-IE-23903 TIGO</v>
      </c>
      <c r="B97">
        <v>1888661</v>
      </c>
      <c r="C97" t="s">
        <v>30</v>
      </c>
      <c r="D97" s="2" t="s">
        <v>15</v>
      </c>
    </row>
    <row r="98" spans="1:4" x14ac:dyDescent="0.25">
      <c r="A98" t="str">
        <f t="shared" si="1"/>
        <v>CXP 1888659 2025-IE-23903 TIGO</v>
      </c>
      <c r="B98">
        <v>1888659</v>
      </c>
      <c r="C98" t="s">
        <v>30</v>
      </c>
      <c r="D98" s="2" t="s">
        <v>15</v>
      </c>
    </row>
    <row r="99" spans="1:4" x14ac:dyDescent="0.25">
      <c r="A99" t="str">
        <f t="shared" si="1"/>
        <v>CXP 1888668 2025-IE-23903 TIGO</v>
      </c>
      <c r="B99">
        <v>1888668</v>
      </c>
      <c r="C99" t="s">
        <v>30</v>
      </c>
      <c r="D99" s="2" t="s">
        <v>15</v>
      </c>
    </row>
    <row r="100" spans="1:4" x14ac:dyDescent="0.25">
      <c r="A100" t="str">
        <f t="shared" si="1"/>
        <v>CXP 1888663 2025-IE-23903 TIGO</v>
      </c>
      <c r="B100">
        <v>1888663</v>
      </c>
      <c r="C100" t="s">
        <v>30</v>
      </c>
      <c r="D100" s="2" t="s">
        <v>15</v>
      </c>
    </row>
    <row r="101" spans="1:4" x14ac:dyDescent="0.25">
      <c r="A101" t="str">
        <f t="shared" si="1"/>
        <v>CXP 1888655 2025-IE-23903 TIGO</v>
      </c>
      <c r="B101">
        <v>1888655</v>
      </c>
      <c r="C101" t="s">
        <v>30</v>
      </c>
      <c r="D101" s="2" t="s">
        <v>15</v>
      </c>
    </row>
    <row r="102" spans="1:4" x14ac:dyDescent="0.25">
      <c r="A102" t="str">
        <f t="shared" si="1"/>
        <v>CXP 1888658 2025-IE-23903 TIGO</v>
      </c>
      <c r="B102">
        <v>1888658</v>
      </c>
      <c r="C102" t="s">
        <v>30</v>
      </c>
      <c r="D102" s="2" t="s">
        <v>15</v>
      </c>
    </row>
    <row r="103" spans="1:4" x14ac:dyDescent="0.25">
      <c r="A103" t="str">
        <f t="shared" si="1"/>
        <v>CXP 1888657 2025-IE-23903 TIGO</v>
      </c>
      <c r="B103">
        <v>1888657</v>
      </c>
      <c r="C103" t="s">
        <v>30</v>
      </c>
      <c r="D103" s="2" t="s">
        <v>15</v>
      </c>
    </row>
    <row r="104" spans="1:4" x14ac:dyDescent="0.25">
      <c r="A104" t="str">
        <f t="shared" si="1"/>
        <v>CXP 1888653 2025-IE-23903 TIGO</v>
      </c>
      <c r="B104">
        <v>1888653</v>
      </c>
      <c r="C104" t="s">
        <v>30</v>
      </c>
      <c r="D104" s="2" t="s">
        <v>15</v>
      </c>
    </row>
    <row r="105" spans="1:4" x14ac:dyDescent="0.25">
      <c r="A105" t="str">
        <f t="shared" si="1"/>
        <v>CXP 1888662 2025-IE-23903 TIGO</v>
      </c>
      <c r="B105">
        <v>1888662</v>
      </c>
      <c r="C105" t="s">
        <v>30</v>
      </c>
      <c r="D105" s="2" t="s">
        <v>15</v>
      </c>
    </row>
    <row r="106" spans="1:4" x14ac:dyDescent="0.25">
      <c r="A106" t="str">
        <f t="shared" si="1"/>
        <v>CXP 1888664 2025-IE-23903 TIGO</v>
      </c>
      <c r="B106">
        <v>1888664</v>
      </c>
      <c r="C106" t="s">
        <v>30</v>
      </c>
      <c r="D106" s="2" t="s">
        <v>15</v>
      </c>
    </row>
    <row r="108" spans="1:4" x14ac:dyDescent="0.25">
      <c r="A108" t="str">
        <f t="shared" si="1"/>
        <v>CXP 1889048 2025-IE-24604 ENEL</v>
      </c>
      <c r="B108">
        <v>1889048</v>
      </c>
      <c r="C108" t="s">
        <v>31</v>
      </c>
      <c r="D108" s="2" t="s">
        <v>8</v>
      </c>
    </row>
    <row r="109" spans="1:4" x14ac:dyDescent="0.25">
      <c r="A109" t="str">
        <f t="shared" si="1"/>
        <v>CXP 1889047 2025-IE-24605 ENEL</v>
      </c>
      <c r="B109">
        <v>1889047</v>
      </c>
      <c r="C109" t="s">
        <v>32</v>
      </c>
      <c r="D109" s="2" t="s">
        <v>8</v>
      </c>
    </row>
    <row r="111" spans="1:4" x14ac:dyDescent="0.25">
      <c r="A111" t="str">
        <f t="shared" si="1"/>
        <v>CXP 1892775 2025-IE-25108 ETB</v>
      </c>
      <c r="B111">
        <v>1892775</v>
      </c>
      <c r="C111" t="s">
        <v>33</v>
      </c>
      <c r="D111" s="2" t="s">
        <v>4</v>
      </c>
    </row>
    <row r="113" spans="1:4" x14ac:dyDescent="0.25">
      <c r="A113" t="str">
        <f t="shared" si="1"/>
        <v>CXP 1894237 2025-IE-25176 ACUEDUCTO</v>
      </c>
      <c r="B113">
        <v>1894237</v>
      </c>
      <c r="C113" t="s">
        <v>34</v>
      </c>
      <c r="D113" s="2" t="s">
        <v>2</v>
      </c>
    </row>
    <row r="114" spans="1:4" x14ac:dyDescent="0.25">
      <c r="A114" t="str">
        <f t="shared" si="1"/>
        <v>CXP 1894236 2025-IE-25176 ACUEDUCTO</v>
      </c>
      <c r="B114">
        <v>1894236</v>
      </c>
      <c r="C114" t="s">
        <v>34</v>
      </c>
      <c r="D114" s="2" t="s">
        <v>2</v>
      </c>
    </row>
    <row r="115" spans="1:4" x14ac:dyDescent="0.25">
      <c r="A115" t="str">
        <f t="shared" si="1"/>
        <v>CXP 1894235 2025-IE-25176 ACUEDUCTO</v>
      </c>
      <c r="B115">
        <v>1894235</v>
      </c>
      <c r="C115" t="s">
        <v>34</v>
      </c>
      <c r="D115" s="2" t="s">
        <v>2</v>
      </c>
    </row>
    <row r="116" spans="1:4" x14ac:dyDescent="0.25">
      <c r="A116" t="str">
        <f t="shared" si="1"/>
        <v>CXP 1894238 2025-IE-25176 ACUEDUCTO</v>
      </c>
      <c r="B116">
        <v>1894238</v>
      </c>
      <c r="C116" t="s">
        <v>34</v>
      </c>
      <c r="D116" s="2" t="s">
        <v>2</v>
      </c>
    </row>
    <row r="118" spans="1:4" x14ac:dyDescent="0.25">
      <c r="A118" t="str">
        <f t="shared" si="1"/>
        <v>CXP 1894269 2025-IE-25469 ETB</v>
      </c>
      <c r="B118">
        <v>1894269</v>
      </c>
      <c r="C118" t="s">
        <v>35</v>
      </c>
      <c r="D118" s="2" t="s">
        <v>4</v>
      </c>
    </row>
    <row r="120" spans="1:4" x14ac:dyDescent="0.25">
      <c r="A120" t="str">
        <f t="shared" si="1"/>
        <v>CXP 1894270 2025-IE-25465 ENEL</v>
      </c>
      <c r="B120">
        <v>1894270</v>
      </c>
      <c r="C120" t="s">
        <v>36</v>
      </c>
      <c r="D120" s="2" t="s">
        <v>8</v>
      </c>
    </row>
    <row r="122" spans="1:4" x14ac:dyDescent="0.25">
      <c r="A122" t="str">
        <f t="shared" si="1"/>
        <v>CXP 1894518 2025-IE-25622 ENEL</v>
      </c>
      <c r="B122">
        <v>1894518</v>
      </c>
      <c r="C122" t="s">
        <v>37</v>
      </c>
      <c r="D122" s="2" t="s">
        <v>8</v>
      </c>
    </row>
    <row r="124" spans="1:4" x14ac:dyDescent="0.25">
      <c r="A124" t="str">
        <f t="shared" si="1"/>
        <v>CXP 1894519 2025-IE-25467 ACUEDUCTO</v>
      </c>
      <c r="B124">
        <v>1894519</v>
      </c>
      <c r="C124" t="s">
        <v>38</v>
      </c>
      <c r="D124" s="2" t="s">
        <v>2</v>
      </c>
    </row>
    <row r="125" spans="1:4" x14ac:dyDescent="0.25">
      <c r="A125" t="str">
        <f t="shared" si="1"/>
        <v>CXP 1894517 2025-IE-25467 ACUEDUCTO</v>
      </c>
      <c r="B125">
        <v>1894517</v>
      </c>
      <c r="C125" t="s">
        <v>38</v>
      </c>
      <c r="D125" s="2" t="s">
        <v>2</v>
      </c>
    </row>
    <row r="127" spans="1:4" x14ac:dyDescent="0.25">
      <c r="A127" t="str">
        <f t="shared" si="1"/>
        <v>CXP 1895432 2025-IE-26438 ENEL</v>
      </c>
      <c r="B127">
        <v>1895432</v>
      </c>
      <c r="C127" t="s">
        <v>39</v>
      </c>
      <c r="D127" s="2" t="s">
        <v>8</v>
      </c>
    </row>
    <row r="129" spans="1:4" x14ac:dyDescent="0.25">
      <c r="A129" s="5" t="s">
        <v>41</v>
      </c>
      <c r="B129" s="5"/>
      <c r="C129" s="5"/>
    </row>
    <row r="131" spans="1:4" x14ac:dyDescent="0.25">
      <c r="A131" t="str">
        <f t="shared" si="1"/>
        <v>CXP 1895650 2025-IE-26440 ETB</v>
      </c>
      <c r="B131">
        <v>1895650</v>
      </c>
      <c r="C131" t="s">
        <v>40</v>
      </c>
      <c r="D131" s="2" t="s">
        <v>4</v>
      </c>
    </row>
    <row r="133" spans="1:4" x14ac:dyDescent="0.25">
      <c r="A133" t="str">
        <f t="shared" si="1"/>
        <v>CXP 1898191 2025-IE-27537 LIME</v>
      </c>
      <c r="B133">
        <v>1898191</v>
      </c>
      <c r="C133" t="s">
        <v>42</v>
      </c>
      <c r="D133" s="2" t="s">
        <v>13</v>
      </c>
    </row>
    <row r="134" spans="1:4" x14ac:dyDescent="0.25">
      <c r="A134" t="str">
        <f t="shared" si="1"/>
        <v>CXP 1898190 2025-IE-27537 LIME</v>
      </c>
      <c r="B134">
        <v>1898190</v>
      </c>
      <c r="C134" t="s">
        <v>42</v>
      </c>
      <c r="D134" s="2" t="s">
        <v>13</v>
      </c>
    </row>
    <row r="135" spans="1:4" x14ac:dyDescent="0.25">
      <c r="A135" t="str">
        <f t="shared" si="1"/>
        <v>CXP 1898189 2025-IE-27537 LIME</v>
      </c>
      <c r="B135">
        <v>1898189</v>
      </c>
      <c r="C135" t="s">
        <v>42</v>
      </c>
      <c r="D135" s="2" t="s">
        <v>13</v>
      </c>
    </row>
    <row r="137" spans="1:4" x14ac:dyDescent="0.25">
      <c r="A137" t="str">
        <f t="shared" si="1"/>
        <v>CXP 1898738 2025-IE-27484 LIME</v>
      </c>
      <c r="B137">
        <v>1898738</v>
      </c>
      <c r="C137" t="s">
        <v>43</v>
      </c>
      <c r="D137" s="2" t="s">
        <v>13</v>
      </c>
    </row>
    <row r="138" spans="1:4" x14ac:dyDescent="0.25">
      <c r="A138" t="str">
        <f t="shared" si="1"/>
        <v>CXP 1898739 2025-IE-27484 LIME</v>
      </c>
      <c r="B138">
        <v>1898739</v>
      </c>
      <c r="C138" t="s">
        <v>43</v>
      </c>
      <c r="D138" s="2" t="s">
        <v>13</v>
      </c>
    </row>
    <row r="139" spans="1:4" x14ac:dyDescent="0.25">
      <c r="A139" t="str">
        <f t="shared" si="1"/>
        <v>CXP 1898740 2025-IE-27484 LIME</v>
      </c>
      <c r="B139">
        <v>1898740</v>
      </c>
      <c r="C139" t="s">
        <v>43</v>
      </c>
      <c r="D139" s="2" t="s">
        <v>13</v>
      </c>
    </row>
    <row r="140" spans="1:4" x14ac:dyDescent="0.25">
      <c r="A140" t="str">
        <f t="shared" si="1"/>
        <v>CXP 1898741 2025-IE-27484 LIME</v>
      </c>
      <c r="B140">
        <v>1898741</v>
      </c>
      <c r="C140" t="s">
        <v>43</v>
      </c>
      <c r="D140" s="2" t="s">
        <v>13</v>
      </c>
    </row>
    <row r="142" spans="1:4" x14ac:dyDescent="0.25">
      <c r="A142" t="str">
        <f t="shared" si="1"/>
        <v>CXP 1898750 2025-IE-27839 TIGO</v>
      </c>
      <c r="B142">
        <v>1898750</v>
      </c>
      <c r="C142" t="s">
        <v>44</v>
      </c>
      <c r="D142" s="2" t="s">
        <v>15</v>
      </c>
    </row>
    <row r="143" spans="1:4" x14ac:dyDescent="0.25">
      <c r="A143" t="str">
        <f t="shared" ref="A143:A162" si="2">+CONCATENATE("CXP ",B143," ",C143," ",D143)</f>
        <v>CXP 1898758 2025-IE-27839 TIGO</v>
      </c>
      <c r="B143">
        <v>1898758</v>
      </c>
      <c r="C143" t="s">
        <v>44</v>
      </c>
      <c r="D143" s="2" t="s">
        <v>15</v>
      </c>
    </row>
    <row r="144" spans="1:4" x14ac:dyDescent="0.25">
      <c r="A144" t="str">
        <f t="shared" si="2"/>
        <v>CXP 1898751 2025-IE-27839 TIGO</v>
      </c>
      <c r="B144">
        <v>1898751</v>
      </c>
      <c r="C144" t="s">
        <v>44</v>
      </c>
      <c r="D144" s="2" t="s">
        <v>15</v>
      </c>
    </row>
    <row r="145" spans="1:4" x14ac:dyDescent="0.25">
      <c r="A145" t="str">
        <f t="shared" si="2"/>
        <v>CXP 1898747 2025-IE-27839 TIGO</v>
      </c>
      <c r="B145">
        <v>1898747</v>
      </c>
      <c r="C145" t="s">
        <v>44</v>
      </c>
      <c r="D145" s="2" t="s">
        <v>15</v>
      </c>
    </row>
    <row r="146" spans="1:4" x14ac:dyDescent="0.25">
      <c r="A146" t="str">
        <f t="shared" si="2"/>
        <v>CXP 1898756 2025-IE-27839 TIGO</v>
      </c>
      <c r="B146">
        <v>1898756</v>
      </c>
      <c r="C146" t="s">
        <v>44</v>
      </c>
      <c r="D146" s="2" t="s">
        <v>15</v>
      </c>
    </row>
    <row r="147" spans="1:4" x14ac:dyDescent="0.25">
      <c r="A147" t="str">
        <f t="shared" si="2"/>
        <v>CXP 1898746 2025-IE-27839 TIGO</v>
      </c>
      <c r="B147">
        <v>1898746</v>
      </c>
      <c r="C147" t="s">
        <v>44</v>
      </c>
      <c r="D147" s="2" t="s">
        <v>15</v>
      </c>
    </row>
    <row r="148" spans="1:4" x14ac:dyDescent="0.25">
      <c r="A148" t="str">
        <f t="shared" si="2"/>
        <v>CXP 1898752 2025-IE-27839 TIGO</v>
      </c>
      <c r="B148">
        <v>1898752</v>
      </c>
      <c r="C148" t="s">
        <v>44</v>
      </c>
      <c r="D148" s="2" t="s">
        <v>15</v>
      </c>
    </row>
    <row r="149" spans="1:4" x14ac:dyDescent="0.25">
      <c r="A149" t="str">
        <f t="shared" si="2"/>
        <v>CXP 1898748 2025-IE-27839 TIGO</v>
      </c>
      <c r="B149">
        <v>1898748</v>
      </c>
      <c r="C149" t="s">
        <v>44</v>
      </c>
      <c r="D149" s="2" t="s">
        <v>15</v>
      </c>
    </row>
    <row r="150" spans="1:4" x14ac:dyDescent="0.25">
      <c r="A150" t="str">
        <f t="shared" si="2"/>
        <v>CXP 1898744 2025-IE-27839 TIGO</v>
      </c>
      <c r="B150">
        <v>1898744</v>
      </c>
      <c r="C150" t="s">
        <v>44</v>
      </c>
      <c r="D150" s="2" t="s">
        <v>15</v>
      </c>
    </row>
    <row r="151" spans="1:4" x14ac:dyDescent="0.25">
      <c r="A151" t="str">
        <f t="shared" si="2"/>
        <v>CXP 1898753 2025-IE-27839 TIGO</v>
      </c>
      <c r="B151">
        <v>1898753</v>
      </c>
      <c r="C151" t="s">
        <v>44</v>
      </c>
      <c r="D151" s="2" t="s">
        <v>15</v>
      </c>
    </row>
    <row r="152" spans="1:4" x14ac:dyDescent="0.25">
      <c r="A152" t="str">
        <f t="shared" si="2"/>
        <v>CXP 1898745 2025-IE-27839 TIGO</v>
      </c>
      <c r="B152">
        <v>1898745</v>
      </c>
      <c r="C152" t="s">
        <v>44</v>
      </c>
      <c r="D152" s="2" t="s">
        <v>15</v>
      </c>
    </row>
    <row r="153" spans="1:4" x14ac:dyDescent="0.25">
      <c r="A153" t="str">
        <f t="shared" si="2"/>
        <v>CXP 1898749 2025-IE-27839 TIGO</v>
      </c>
      <c r="B153">
        <v>1898749</v>
      </c>
      <c r="C153" t="s">
        <v>44</v>
      </c>
      <c r="D153" s="2" t="s">
        <v>15</v>
      </c>
    </row>
    <row r="154" spans="1:4" x14ac:dyDescent="0.25">
      <c r="A154" t="str">
        <f t="shared" si="2"/>
        <v>CXP 1898759 2025-IE-27839 TIGO</v>
      </c>
      <c r="B154">
        <v>1898759</v>
      </c>
      <c r="C154" t="s">
        <v>44</v>
      </c>
      <c r="D154" s="2" t="s">
        <v>15</v>
      </c>
    </row>
    <row r="155" spans="1:4" x14ac:dyDescent="0.25">
      <c r="A155" t="str">
        <f t="shared" si="2"/>
        <v>CXP 1898754 2025-IE-27839 TIGO</v>
      </c>
      <c r="B155">
        <v>1898754</v>
      </c>
      <c r="C155" t="s">
        <v>44</v>
      </c>
      <c r="D155" s="2" t="s">
        <v>15</v>
      </c>
    </row>
    <row r="156" spans="1:4" x14ac:dyDescent="0.25">
      <c r="A156" t="str">
        <f t="shared" si="2"/>
        <v>CXP 1898757 2025-IE-27839 TIGO</v>
      </c>
      <c r="B156">
        <v>1898757</v>
      </c>
      <c r="C156" t="s">
        <v>44</v>
      </c>
      <c r="D156" s="2" t="s">
        <v>15</v>
      </c>
    </row>
    <row r="157" spans="1:4" x14ac:dyDescent="0.25">
      <c r="A157" t="str">
        <f t="shared" si="2"/>
        <v>CXP 1898755 2025-IE-27839 TIGO</v>
      </c>
      <c r="B157">
        <v>1898755</v>
      </c>
      <c r="C157" t="s">
        <v>44</v>
      </c>
      <c r="D157" s="2" t="s">
        <v>15</v>
      </c>
    </row>
    <row r="159" spans="1:4" x14ac:dyDescent="0.25">
      <c r="A159" t="str">
        <f t="shared" si="2"/>
        <v>CXP 1899370 2025-IE-28873 VANTI</v>
      </c>
      <c r="B159">
        <v>1899370</v>
      </c>
      <c r="C159" t="s">
        <v>45</v>
      </c>
      <c r="D159" s="2" t="s">
        <v>26</v>
      </c>
    </row>
    <row r="160" spans="1:4" x14ac:dyDescent="0.25">
      <c r="A160" t="str">
        <f t="shared" si="2"/>
        <v>CXP 1899371 2025-IE-28873 VANTI</v>
      </c>
      <c r="B160">
        <v>1899371</v>
      </c>
      <c r="C160" t="s">
        <v>45</v>
      </c>
      <c r="D160" s="2" t="s">
        <v>26</v>
      </c>
    </row>
    <row r="161" spans="1:4" x14ac:dyDescent="0.25">
      <c r="A161" t="str">
        <f t="shared" si="2"/>
        <v>CXP 1899372 2025-IE-28873 VANTI</v>
      </c>
      <c r="B161">
        <v>1899372</v>
      </c>
      <c r="C161" t="s">
        <v>45</v>
      </c>
      <c r="D161" s="2" t="s">
        <v>26</v>
      </c>
    </row>
    <row r="162" spans="1:4" x14ac:dyDescent="0.25">
      <c r="A162" t="str">
        <f t="shared" si="2"/>
        <v>CXP 1899373 2025-IE-28873 VANTI</v>
      </c>
      <c r="B162">
        <v>1899373</v>
      </c>
      <c r="C162" t="s">
        <v>45</v>
      </c>
      <c r="D162" s="2" t="s">
        <v>26</v>
      </c>
    </row>
    <row r="164" spans="1:4" x14ac:dyDescent="0.25">
      <c r="A164" t="str">
        <f t="shared" ref="A164:A228" si="3">+CONCATENATE("CXP ",B164," ",C164," ",D164)</f>
        <v>CXP 1899374 2025-IE-28874 TIGO</v>
      </c>
      <c r="B164">
        <v>1899374</v>
      </c>
      <c r="C164" t="s">
        <v>46</v>
      </c>
      <c r="D164" s="2" t="s">
        <v>15</v>
      </c>
    </row>
    <row r="166" spans="1:4" x14ac:dyDescent="0.25">
      <c r="A166" t="str">
        <f t="shared" si="3"/>
        <v>CXP 1899376 2025-IE-29206 ENEL</v>
      </c>
      <c r="B166">
        <v>1899376</v>
      </c>
      <c r="C166" t="s">
        <v>47</v>
      </c>
      <c r="D166" s="2" t="s">
        <v>8</v>
      </c>
    </row>
    <row r="168" spans="1:4" x14ac:dyDescent="0.25">
      <c r="A168" t="str">
        <f t="shared" si="3"/>
        <v>CXP 1899377 2025-IE-29187 ETB</v>
      </c>
      <c r="B168">
        <v>1899377</v>
      </c>
      <c r="C168" t="s">
        <v>48</v>
      </c>
      <c r="D168" s="2" t="s">
        <v>4</v>
      </c>
    </row>
    <row r="170" spans="1:4" x14ac:dyDescent="0.25">
      <c r="A170" t="str">
        <f t="shared" si="3"/>
        <v>CXP 1899777 2025-IE-29810 ACUEDUCTO</v>
      </c>
      <c r="B170">
        <v>1899777</v>
      </c>
      <c r="C170" t="s">
        <v>49</v>
      </c>
      <c r="D170" s="2" t="s">
        <v>2</v>
      </c>
    </row>
    <row r="171" spans="1:4" x14ac:dyDescent="0.25">
      <c r="A171" t="str">
        <f t="shared" si="3"/>
        <v>CXP 1899778 2025-IE-29810 ACUEDUCTO</v>
      </c>
      <c r="B171">
        <v>1899778</v>
      </c>
      <c r="C171" t="s">
        <v>49</v>
      </c>
      <c r="D171" s="2" t="s">
        <v>2</v>
      </c>
    </row>
    <row r="173" spans="1:4" x14ac:dyDescent="0.25">
      <c r="A173" t="str">
        <f t="shared" si="3"/>
        <v>CXP 1899781 2025-IE-29814 ACUEDUCTO</v>
      </c>
      <c r="B173">
        <v>1899781</v>
      </c>
      <c r="C173" t="s">
        <v>50</v>
      </c>
      <c r="D173" s="2" t="s">
        <v>2</v>
      </c>
    </row>
    <row r="174" spans="1:4" x14ac:dyDescent="0.25">
      <c r="A174" t="str">
        <f t="shared" si="3"/>
        <v>CXP 1899779 2025-IE-29814 ACUEDUCTO</v>
      </c>
      <c r="B174">
        <v>1899779</v>
      </c>
      <c r="C174" t="s">
        <v>50</v>
      </c>
      <c r="D174" s="2" t="s">
        <v>2</v>
      </c>
    </row>
    <row r="175" spans="1:4" x14ac:dyDescent="0.25">
      <c r="A175" t="str">
        <f t="shared" si="3"/>
        <v>CXP 1899782 2025-IE-29814 ACUEDUCTO</v>
      </c>
      <c r="B175">
        <v>1899782</v>
      </c>
      <c r="C175" t="s">
        <v>50</v>
      </c>
      <c r="D175" s="2" t="s">
        <v>2</v>
      </c>
    </row>
    <row r="176" spans="1:4" x14ac:dyDescent="0.25">
      <c r="A176" t="str">
        <f t="shared" si="3"/>
        <v>CXP 1899780 2025-IE-29814 ACUEDUCTO</v>
      </c>
      <c r="B176">
        <v>1899780</v>
      </c>
      <c r="C176" t="s">
        <v>50</v>
      </c>
      <c r="D176" s="2" t="s">
        <v>2</v>
      </c>
    </row>
    <row r="178" spans="1:4" x14ac:dyDescent="0.25">
      <c r="A178" t="str">
        <f t="shared" si="3"/>
        <v>CXP 1899832 2025-IE-30012 ETB</v>
      </c>
      <c r="B178">
        <v>1899832</v>
      </c>
      <c r="C178" t="s">
        <v>51</v>
      </c>
      <c r="D178" s="2" t="s">
        <v>4</v>
      </c>
    </row>
    <row r="180" spans="1:4" x14ac:dyDescent="0.25">
      <c r="A180" t="str">
        <f t="shared" si="3"/>
        <v>CXP 1900269 2025-IE-30269 ENEL</v>
      </c>
      <c r="B180">
        <v>1900269</v>
      </c>
      <c r="C180" t="s">
        <v>52</v>
      </c>
      <c r="D180" s="2" t="s">
        <v>8</v>
      </c>
    </row>
    <row r="182" spans="1:4" x14ac:dyDescent="0.25">
      <c r="A182" t="str">
        <f t="shared" si="3"/>
        <v>CXP 1900268 2025-IE-30276 ENEL</v>
      </c>
      <c r="B182">
        <v>1900268</v>
      </c>
      <c r="C182" t="s">
        <v>53</v>
      </c>
      <c r="D182" s="2" t="s">
        <v>8</v>
      </c>
    </row>
    <row r="184" spans="1:4" x14ac:dyDescent="0.25">
      <c r="A184" t="str">
        <f t="shared" si="3"/>
        <v>CXP 1900759 2025-IE-31035 ETB</v>
      </c>
      <c r="B184">
        <v>1900759</v>
      </c>
      <c r="C184" t="s">
        <v>54</v>
      </c>
      <c r="D184" s="2" t="s">
        <v>4</v>
      </c>
    </row>
    <row r="186" spans="1:4" x14ac:dyDescent="0.25">
      <c r="A186" s="6" t="s">
        <v>62</v>
      </c>
      <c r="B186" s="6"/>
      <c r="C186" s="6"/>
      <c r="D186" s="6"/>
    </row>
    <row r="187" spans="1:4" x14ac:dyDescent="0.25">
      <c r="A187" t="str">
        <f t="shared" si="3"/>
        <v>CXP 1901124 2025-IE-31396 ENEL</v>
      </c>
      <c r="B187">
        <v>1901124</v>
      </c>
      <c r="C187" t="s">
        <v>55</v>
      </c>
      <c r="D187" s="2" t="s">
        <v>8</v>
      </c>
    </row>
    <row r="189" spans="1:4" x14ac:dyDescent="0.25">
      <c r="A189" t="str">
        <f t="shared" si="3"/>
        <v>CXP 1901576 2025-IE-32409 ENEL</v>
      </c>
      <c r="B189">
        <v>1901576</v>
      </c>
      <c r="C189" t="s">
        <v>56</v>
      </c>
      <c r="D189" s="2" t="s">
        <v>8</v>
      </c>
    </row>
    <row r="190" spans="1:4" x14ac:dyDescent="0.25">
      <c r="A190" t="str">
        <f t="shared" si="3"/>
        <v>CXP 1901575 2025-IE-32409 ENEL</v>
      </c>
      <c r="B190">
        <v>1901575</v>
      </c>
      <c r="C190" t="s">
        <v>56</v>
      </c>
      <c r="D190" s="2" t="s">
        <v>8</v>
      </c>
    </row>
    <row r="191" spans="1:4" x14ac:dyDescent="0.25">
      <c r="A191" t="str">
        <f t="shared" si="3"/>
        <v>CXP 1901577 2025-IE-32409 ENEL</v>
      </c>
      <c r="B191">
        <v>1901577</v>
      </c>
      <c r="C191" t="s">
        <v>56</v>
      </c>
      <c r="D191" s="2" t="s">
        <v>8</v>
      </c>
    </row>
    <row r="192" spans="1:4" x14ac:dyDescent="0.25">
      <c r="A192" t="str">
        <f t="shared" si="3"/>
        <v>CXP 1901578 2025-IE-32409 ENEL</v>
      </c>
      <c r="B192">
        <v>1901578</v>
      </c>
      <c r="C192" t="s">
        <v>56</v>
      </c>
      <c r="D192" s="2" t="s">
        <v>8</v>
      </c>
    </row>
    <row r="194" spans="1:4" x14ac:dyDescent="0.25">
      <c r="A194" t="str">
        <f t="shared" si="3"/>
        <v>CXP 1916226 2025-IE-34817 TIGO</v>
      </c>
      <c r="B194">
        <v>1916226</v>
      </c>
      <c r="C194" t="s">
        <v>57</v>
      </c>
      <c r="D194" s="2" t="s">
        <v>15</v>
      </c>
    </row>
    <row r="196" spans="1:4" x14ac:dyDescent="0.25">
      <c r="A196" t="str">
        <f t="shared" si="3"/>
        <v>CXP 1916243 2025-IE-34862 TIGO</v>
      </c>
      <c r="B196">
        <v>1916243</v>
      </c>
      <c r="C196" t="s">
        <v>58</v>
      </c>
      <c r="D196" s="2" t="s">
        <v>15</v>
      </c>
    </row>
    <row r="198" spans="1:4" x14ac:dyDescent="0.25">
      <c r="A198" t="str">
        <f t="shared" si="3"/>
        <v>CXP 1916422 2025-IE-35306 ETB</v>
      </c>
      <c r="B198">
        <v>1916422</v>
      </c>
      <c r="C198" t="s">
        <v>59</v>
      </c>
      <c r="D198" s="2" t="s">
        <v>4</v>
      </c>
    </row>
    <row r="200" spans="1:4" x14ac:dyDescent="0.25">
      <c r="A200" t="str">
        <f t="shared" si="3"/>
        <v>CXP 1916471 2025-IE-35608 ENEL</v>
      </c>
      <c r="B200">
        <v>1916471</v>
      </c>
      <c r="C200" t="s">
        <v>60</v>
      </c>
      <c r="D200" s="2" t="s">
        <v>8</v>
      </c>
    </row>
    <row r="202" spans="1:4" x14ac:dyDescent="0.25">
      <c r="A202" t="str">
        <f t="shared" si="3"/>
        <v>CXP 1916667 2025-IE-36054 ENEL</v>
      </c>
      <c r="B202">
        <v>1916667</v>
      </c>
      <c r="C202" t="s">
        <v>61</v>
      </c>
      <c r="D202" s="2" t="s">
        <v>8</v>
      </c>
    </row>
    <row r="204" spans="1:4" x14ac:dyDescent="0.25">
      <c r="A204" t="str">
        <f t="shared" si="3"/>
        <v>CXP 1917934 2025-IE-36982 ENEL</v>
      </c>
      <c r="B204">
        <v>1917934</v>
      </c>
      <c r="C204" t="s">
        <v>63</v>
      </c>
      <c r="D204" s="2" t="s">
        <v>8</v>
      </c>
    </row>
    <row r="206" spans="1:4" x14ac:dyDescent="0.25">
      <c r="A206" t="str">
        <f t="shared" si="3"/>
        <v>CXP 1917935 2025-IE-37135 ETB</v>
      </c>
      <c r="B206">
        <v>1917935</v>
      </c>
      <c r="C206" t="s">
        <v>64</v>
      </c>
      <c r="D206" s="2" t="s">
        <v>4</v>
      </c>
    </row>
    <row r="208" spans="1:4" x14ac:dyDescent="0.25">
      <c r="A208" s="7" t="s">
        <v>74</v>
      </c>
      <c r="B208" s="7"/>
      <c r="C208" s="7"/>
      <c r="D208" s="7"/>
    </row>
    <row r="209" spans="1:4" x14ac:dyDescent="0.25">
      <c r="A209" t="str">
        <f t="shared" si="3"/>
        <v>CXP 1917949 2025-IE-35358 ACUEDUCTO</v>
      </c>
      <c r="B209">
        <v>1917949</v>
      </c>
      <c r="C209" t="s">
        <v>65</v>
      </c>
      <c r="D209" s="2" t="s">
        <v>2</v>
      </c>
    </row>
    <row r="210" spans="1:4" x14ac:dyDescent="0.25">
      <c r="A210" t="str">
        <f t="shared" si="3"/>
        <v>CXP 1917950 2025-IE-35358 ACUEDUCTO</v>
      </c>
      <c r="B210">
        <v>1917950</v>
      </c>
      <c r="C210" t="s">
        <v>65</v>
      </c>
      <c r="D210" s="2" t="s">
        <v>2</v>
      </c>
    </row>
    <row r="211" spans="1:4" x14ac:dyDescent="0.25">
      <c r="A211" t="str">
        <f t="shared" si="3"/>
        <v>CXP 1917947 2025-IE-35358 ACUEDUCTO</v>
      </c>
      <c r="B211">
        <v>1917947</v>
      </c>
      <c r="C211" t="s">
        <v>65</v>
      </c>
      <c r="D211" s="2" t="s">
        <v>2</v>
      </c>
    </row>
    <row r="212" spans="1:4" x14ac:dyDescent="0.25">
      <c r="A212" t="str">
        <f t="shared" si="3"/>
        <v>CXP 1917948 2025-IE-35358 ACUEDUCTO</v>
      </c>
      <c r="B212">
        <v>1917948</v>
      </c>
      <c r="C212" t="s">
        <v>65</v>
      </c>
      <c r="D212" s="2" t="s">
        <v>2</v>
      </c>
    </row>
    <row r="214" spans="1:4" x14ac:dyDescent="0.25">
      <c r="A214" t="str">
        <f t="shared" si="3"/>
        <v>CXP 1920902 2025-IE-38638 ENEL</v>
      </c>
      <c r="B214">
        <v>1920902</v>
      </c>
      <c r="C214" t="s">
        <v>66</v>
      </c>
      <c r="D214" s="2" t="s">
        <v>8</v>
      </c>
    </row>
    <row r="215" spans="1:4" x14ac:dyDescent="0.25">
      <c r="A215" t="str">
        <f t="shared" si="3"/>
        <v>CXP 1920899 2025-IE-38638 ENEL</v>
      </c>
      <c r="B215">
        <v>1920899</v>
      </c>
      <c r="C215" t="s">
        <v>66</v>
      </c>
      <c r="D215" s="2" t="s">
        <v>8</v>
      </c>
    </row>
    <row r="216" spans="1:4" x14ac:dyDescent="0.25">
      <c r="A216" t="str">
        <f t="shared" si="3"/>
        <v>CXP 1920900 2025-IE-38638 ENEL</v>
      </c>
      <c r="B216">
        <v>1920900</v>
      </c>
      <c r="C216" t="s">
        <v>66</v>
      </c>
      <c r="D216" s="2" t="s">
        <v>8</v>
      </c>
    </row>
    <row r="217" spans="1:4" x14ac:dyDescent="0.25">
      <c r="A217" t="str">
        <f t="shared" si="3"/>
        <v>CXP 1920901 2025-IE-38638 ENEL</v>
      </c>
      <c r="B217">
        <v>1920901</v>
      </c>
      <c r="C217" t="s">
        <v>66</v>
      </c>
      <c r="D217" s="2" t="s">
        <v>8</v>
      </c>
    </row>
    <row r="219" spans="1:4" x14ac:dyDescent="0.25">
      <c r="A219" t="str">
        <f t="shared" si="3"/>
        <v>CXP 1921973 2025-IE-39463 TIGO</v>
      </c>
      <c r="B219">
        <v>1921973</v>
      </c>
      <c r="C219" t="s">
        <v>67</v>
      </c>
      <c r="D219" s="2" t="s">
        <v>15</v>
      </c>
    </row>
    <row r="220" spans="1:4" x14ac:dyDescent="0.25">
      <c r="A220" t="str">
        <f t="shared" si="3"/>
        <v>CXP 1921974 2025-IE-39463 TIGO</v>
      </c>
      <c r="B220">
        <v>1921974</v>
      </c>
      <c r="C220" t="s">
        <v>67</v>
      </c>
      <c r="D220" s="2" t="s">
        <v>15</v>
      </c>
    </row>
    <row r="221" spans="1:4" x14ac:dyDescent="0.25">
      <c r="A221" t="str">
        <f t="shared" si="3"/>
        <v>CXP 1921975 2025-IE-39463 TIGO</v>
      </c>
      <c r="B221">
        <v>1921975</v>
      </c>
      <c r="C221" t="s">
        <v>67</v>
      </c>
      <c r="D221" s="2" t="s">
        <v>15</v>
      </c>
    </row>
    <row r="222" spans="1:4" x14ac:dyDescent="0.25">
      <c r="A222" t="str">
        <f t="shared" si="3"/>
        <v>CXP 1921976 2025-IE-39463 TIGO</v>
      </c>
      <c r="B222">
        <v>1921976</v>
      </c>
      <c r="C222" t="s">
        <v>67</v>
      </c>
      <c r="D222" s="2" t="s">
        <v>15</v>
      </c>
    </row>
    <row r="223" spans="1:4" x14ac:dyDescent="0.25">
      <c r="A223" t="str">
        <f t="shared" si="3"/>
        <v>CXP 1921977 2025-IE-39463 TIGO</v>
      </c>
      <c r="B223">
        <v>1921977</v>
      </c>
      <c r="C223" t="s">
        <v>67</v>
      </c>
      <c r="D223" s="2" t="s">
        <v>15</v>
      </c>
    </row>
    <row r="224" spans="1:4" x14ac:dyDescent="0.25">
      <c r="A224" t="str">
        <f t="shared" si="3"/>
        <v>CXP 1921978 2025-IE-39463 TIGO</v>
      </c>
      <c r="B224">
        <v>1921978</v>
      </c>
      <c r="C224" t="s">
        <v>67</v>
      </c>
      <c r="D224" s="2" t="s">
        <v>15</v>
      </c>
    </row>
    <row r="225" spans="1:4" x14ac:dyDescent="0.25">
      <c r="A225" t="str">
        <f t="shared" si="3"/>
        <v>CXP 1921979 2025-IE-39463 TIGO</v>
      </c>
      <c r="B225">
        <v>1921979</v>
      </c>
      <c r="C225" t="s">
        <v>67</v>
      </c>
      <c r="D225" s="2" t="s">
        <v>15</v>
      </c>
    </row>
    <row r="226" spans="1:4" x14ac:dyDescent="0.25">
      <c r="A226" t="str">
        <f t="shared" si="3"/>
        <v>CXP 1921980 2025-IE-39463 TIGO</v>
      </c>
      <c r="B226">
        <v>1921980</v>
      </c>
      <c r="C226" t="s">
        <v>67</v>
      </c>
      <c r="D226" s="2" t="s">
        <v>15</v>
      </c>
    </row>
    <row r="227" spans="1:4" x14ac:dyDescent="0.25">
      <c r="A227" t="str">
        <f t="shared" si="3"/>
        <v>CXP 1921981 2025-IE-39463 TIGO</v>
      </c>
      <c r="B227">
        <v>1921981</v>
      </c>
      <c r="C227" t="s">
        <v>67</v>
      </c>
      <c r="D227" s="2" t="s">
        <v>15</v>
      </c>
    </row>
    <row r="228" spans="1:4" x14ac:dyDescent="0.25">
      <c r="A228" t="str">
        <f t="shared" si="3"/>
        <v>CXP 1921982 2025-IE-39463 TIGO</v>
      </c>
      <c r="B228">
        <v>1921982</v>
      </c>
      <c r="C228" t="s">
        <v>67</v>
      </c>
      <c r="D228" s="2" t="s">
        <v>15</v>
      </c>
    </row>
    <row r="229" spans="1:4" x14ac:dyDescent="0.25">
      <c r="A229" t="str">
        <f t="shared" ref="A229:A299" si="4">+CONCATENATE("CXP ",B229," ",C229," ",D229)</f>
        <v>CXP 1921983 2025-IE-39463 TIGO</v>
      </c>
      <c r="B229">
        <v>1921983</v>
      </c>
      <c r="C229" t="s">
        <v>67</v>
      </c>
      <c r="D229" s="2" t="s">
        <v>15</v>
      </c>
    </row>
    <row r="230" spans="1:4" x14ac:dyDescent="0.25">
      <c r="A230" t="str">
        <f t="shared" si="4"/>
        <v>CXP 1921984 2025-IE-39463 TIGO</v>
      </c>
      <c r="B230">
        <v>1921984</v>
      </c>
      <c r="C230" t="s">
        <v>67</v>
      </c>
      <c r="D230" s="2" t="s">
        <v>15</v>
      </c>
    </row>
    <row r="231" spans="1:4" x14ac:dyDescent="0.25">
      <c r="A231" t="str">
        <f t="shared" si="4"/>
        <v>CXP 1921985 2025-IE-39463 TIGO</v>
      </c>
      <c r="B231">
        <v>1921985</v>
      </c>
      <c r="C231" t="s">
        <v>67</v>
      </c>
      <c r="D231" s="2" t="s">
        <v>15</v>
      </c>
    </row>
    <row r="232" spans="1:4" x14ac:dyDescent="0.25">
      <c r="A232" t="str">
        <f t="shared" si="4"/>
        <v>CXP 1921986 2025-IE-39463 TIGO</v>
      </c>
      <c r="B232">
        <v>1921986</v>
      </c>
      <c r="C232" t="s">
        <v>67</v>
      </c>
      <c r="D232" s="2" t="s">
        <v>15</v>
      </c>
    </row>
    <row r="233" spans="1:4" x14ac:dyDescent="0.25">
      <c r="A233" t="str">
        <f t="shared" si="4"/>
        <v>CXP 1921987 2025-IE-39463 TIGO</v>
      </c>
      <c r="B233">
        <v>1921987</v>
      </c>
      <c r="C233" t="s">
        <v>67</v>
      </c>
      <c r="D233" s="2" t="s">
        <v>15</v>
      </c>
    </row>
    <row r="234" spans="1:4" x14ac:dyDescent="0.25">
      <c r="A234" t="str">
        <f t="shared" si="4"/>
        <v>CXP 1921988 2025-IE-39463 TIGO</v>
      </c>
      <c r="B234">
        <v>1921988</v>
      </c>
      <c r="C234" t="s">
        <v>67</v>
      </c>
      <c r="D234" s="2" t="s">
        <v>15</v>
      </c>
    </row>
    <row r="236" spans="1:4" x14ac:dyDescent="0.25">
      <c r="A236" t="str">
        <f t="shared" si="4"/>
        <v>CXP 1923278 2025-IE-39224 LIME</v>
      </c>
      <c r="B236">
        <v>1923278</v>
      </c>
      <c r="C236" t="s">
        <v>68</v>
      </c>
      <c r="D236" s="2" t="s">
        <v>13</v>
      </c>
    </row>
    <row r="237" spans="1:4" x14ac:dyDescent="0.25">
      <c r="A237" t="str">
        <f t="shared" si="4"/>
        <v>CXP 1923279 2025-IE-39224 LIME</v>
      </c>
      <c r="B237">
        <v>1923279</v>
      </c>
      <c r="C237" t="s">
        <v>68</v>
      </c>
      <c r="D237" s="2" t="s">
        <v>13</v>
      </c>
    </row>
    <row r="238" spans="1:4" x14ac:dyDescent="0.25">
      <c r="A238" t="str">
        <f t="shared" si="4"/>
        <v>CXP 1923277 2025-IE-39224 LIME</v>
      </c>
      <c r="B238">
        <v>1923277</v>
      </c>
      <c r="C238" t="s">
        <v>68</v>
      </c>
      <c r="D238" s="2" t="s">
        <v>13</v>
      </c>
    </row>
    <row r="239" spans="1:4" x14ac:dyDescent="0.25">
      <c r="A239" t="str">
        <f t="shared" si="4"/>
        <v>CXP 1923280 2025-IE-39224 LIME</v>
      </c>
      <c r="B239">
        <v>1923280</v>
      </c>
      <c r="C239" t="s">
        <v>68</v>
      </c>
      <c r="D239" s="2" t="s">
        <v>13</v>
      </c>
    </row>
    <row r="241" spans="1:4" x14ac:dyDescent="0.25">
      <c r="A241" t="str">
        <f t="shared" si="4"/>
        <v>CXP 1923484 2025-IE-39911 ACUEDUCTO</v>
      </c>
      <c r="B241">
        <v>1923484</v>
      </c>
      <c r="C241" t="s">
        <v>69</v>
      </c>
      <c r="D241" s="2" t="s">
        <v>2</v>
      </c>
    </row>
    <row r="242" spans="1:4" x14ac:dyDescent="0.25">
      <c r="A242" t="str">
        <f t="shared" si="4"/>
        <v>CXP 1923485 2025-IE-39911 ACUEDUCTO</v>
      </c>
      <c r="B242">
        <v>1923485</v>
      </c>
      <c r="C242" t="s">
        <v>69</v>
      </c>
      <c r="D242" s="2" t="s">
        <v>2</v>
      </c>
    </row>
    <row r="244" spans="1:4" x14ac:dyDescent="0.25">
      <c r="A244" t="str">
        <f t="shared" si="4"/>
        <v>CXP 1924597 2025-IE-40773 ENEL</v>
      </c>
      <c r="B244">
        <v>1924597</v>
      </c>
      <c r="C244" t="s">
        <v>71</v>
      </c>
      <c r="D244" s="2" t="s">
        <v>8</v>
      </c>
    </row>
    <row r="246" spans="1:4" x14ac:dyDescent="0.25">
      <c r="A246" t="str">
        <f t="shared" si="4"/>
        <v>CXP 1924598 2025-IE-40492 ETB</v>
      </c>
      <c r="B246">
        <v>1924598</v>
      </c>
      <c r="C246" t="s">
        <v>70</v>
      </c>
      <c r="D246" s="2" t="s">
        <v>4</v>
      </c>
    </row>
    <row r="247" spans="1:4" x14ac:dyDescent="0.25">
      <c r="A247" t="str">
        <f t="shared" si="4"/>
        <v>CXP 1924599 2025-IE-40492 ETB</v>
      </c>
      <c r="B247">
        <v>1924599</v>
      </c>
      <c r="C247" t="s">
        <v>70</v>
      </c>
      <c r="D247" s="2" t="s">
        <v>4</v>
      </c>
    </row>
    <row r="249" spans="1:4" x14ac:dyDescent="0.25">
      <c r="A249" t="str">
        <f t="shared" si="4"/>
        <v>CXP 1924767 2025-IE-41248 ENEL</v>
      </c>
      <c r="B249">
        <v>1924767</v>
      </c>
      <c r="C249" t="s">
        <v>72</v>
      </c>
      <c r="D249" s="2" t="s">
        <v>8</v>
      </c>
    </row>
    <row r="251" spans="1:4" x14ac:dyDescent="0.25">
      <c r="A251" t="str">
        <f t="shared" si="4"/>
        <v>CXP 1925004 2025-IE-41299 ENEL</v>
      </c>
      <c r="B251">
        <v>1925004</v>
      </c>
      <c r="C251" t="s">
        <v>73</v>
      </c>
      <c r="D251" s="2" t="s">
        <v>8</v>
      </c>
    </row>
    <row r="253" spans="1:4" x14ac:dyDescent="0.25">
      <c r="A253" t="str">
        <f t="shared" si="4"/>
        <v>CXP 1925410 2025-IE-42416 ETB</v>
      </c>
      <c r="B253">
        <v>1925410</v>
      </c>
      <c r="C253" t="s">
        <v>75</v>
      </c>
      <c r="D253" s="2" t="s">
        <v>4</v>
      </c>
    </row>
    <row r="255" spans="1:4" x14ac:dyDescent="0.25">
      <c r="A255" t="str">
        <f t="shared" si="4"/>
        <v>CXP 1925411 2025-IE-42143 ENEL</v>
      </c>
      <c r="B255">
        <v>1925411</v>
      </c>
      <c r="C255" t="s">
        <v>76</v>
      </c>
      <c r="D255" s="2" t="s">
        <v>8</v>
      </c>
    </row>
    <row r="257" spans="1:4" x14ac:dyDescent="0.25">
      <c r="A257" t="str">
        <f t="shared" si="4"/>
        <v>CXP 1926385 2025-IE-44127 ENEL</v>
      </c>
      <c r="B257">
        <v>1926385</v>
      </c>
      <c r="C257" t="s">
        <v>77</v>
      </c>
      <c r="D257" t="s">
        <v>8</v>
      </c>
    </row>
    <row r="259" spans="1:4" x14ac:dyDescent="0.25">
      <c r="A259" t="str">
        <f t="shared" si="4"/>
        <v>CXP 1928607 2025-IE-44323 ENEL</v>
      </c>
      <c r="B259">
        <v>1928607</v>
      </c>
      <c r="C259" t="s">
        <v>78</v>
      </c>
      <c r="D259" t="s">
        <v>8</v>
      </c>
    </row>
    <row r="261" spans="1:4" x14ac:dyDescent="0.25">
      <c r="A261" t="str">
        <f t="shared" si="4"/>
        <v>CXP 1928861 2025-IE-44356 TIGO</v>
      </c>
      <c r="B261">
        <v>1928861</v>
      </c>
      <c r="C261" t="s">
        <v>79</v>
      </c>
      <c r="D261" t="s">
        <v>15</v>
      </c>
    </row>
    <row r="262" spans="1:4" x14ac:dyDescent="0.25">
      <c r="A262" t="str">
        <f t="shared" si="4"/>
        <v>CXP 1928862 2025-IE-44356 TIGO</v>
      </c>
      <c r="B262">
        <f>+B261+1</f>
        <v>1928862</v>
      </c>
      <c r="C262" t="s">
        <v>79</v>
      </c>
      <c r="D262" t="s">
        <v>15</v>
      </c>
    </row>
    <row r="263" spans="1:4" x14ac:dyDescent="0.25">
      <c r="A263" t="str">
        <f t="shared" si="4"/>
        <v>CXP 1928863 2025-IE-44356 TIGO</v>
      </c>
      <c r="B263">
        <f t="shared" ref="B263:B275" si="5">+B262+1</f>
        <v>1928863</v>
      </c>
      <c r="C263" t="s">
        <v>79</v>
      </c>
      <c r="D263" t="s">
        <v>15</v>
      </c>
    </row>
    <row r="264" spans="1:4" x14ac:dyDescent="0.25">
      <c r="A264" t="str">
        <f t="shared" si="4"/>
        <v>CXP 1928864 2025-IE-44356 TIGO</v>
      </c>
      <c r="B264">
        <f t="shared" si="5"/>
        <v>1928864</v>
      </c>
      <c r="C264" t="s">
        <v>79</v>
      </c>
      <c r="D264" t="s">
        <v>15</v>
      </c>
    </row>
    <row r="265" spans="1:4" x14ac:dyDescent="0.25">
      <c r="A265" t="str">
        <f t="shared" si="4"/>
        <v>CXP 1928865 2025-IE-44356 TIGO</v>
      </c>
      <c r="B265">
        <f t="shared" si="5"/>
        <v>1928865</v>
      </c>
      <c r="C265" t="s">
        <v>79</v>
      </c>
      <c r="D265" t="s">
        <v>15</v>
      </c>
    </row>
    <row r="266" spans="1:4" x14ac:dyDescent="0.25">
      <c r="A266" t="str">
        <f t="shared" si="4"/>
        <v>CXP 1928866 2025-IE-44356 TIGO</v>
      </c>
      <c r="B266">
        <f t="shared" si="5"/>
        <v>1928866</v>
      </c>
      <c r="C266" t="s">
        <v>79</v>
      </c>
      <c r="D266" t="s">
        <v>15</v>
      </c>
    </row>
    <row r="267" spans="1:4" x14ac:dyDescent="0.25">
      <c r="A267" t="str">
        <f t="shared" si="4"/>
        <v>CXP 1928867 2025-IE-44356 TIGO</v>
      </c>
      <c r="B267">
        <f t="shared" si="5"/>
        <v>1928867</v>
      </c>
      <c r="C267" t="s">
        <v>79</v>
      </c>
      <c r="D267" t="s">
        <v>15</v>
      </c>
    </row>
    <row r="268" spans="1:4" x14ac:dyDescent="0.25">
      <c r="A268" t="str">
        <f t="shared" si="4"/>
        <v>CXP 1928868 2025-IE-44356 TIGO</v>
      </c>
      <c r="B268">
        <f t="shared" si="5"/>
        <v>1928868</v>
      </c>
      <c r="C268" t="s">
        <v>79</v>
      </c>
      <c r="D268" t="s">
        <v>15</v>
      </c>
    </row>
    <row r="269" spans="1:4" x14ac:dyDescent="0.25">
      <c r="A269" t="str">
        <f t="shared" si="4"/>
        <v>CXP 1928869 2025-IE-44356 TIGO</v>
      </c>
      <c r="B269">
        <f>+B268+1</f>
        <v>1928869</v>
      </c>
      <c r="C269" t="s">
        <v>79</v>
      </c>
      <c r="D269" t="s">
        <v>15</v>
      </c>
    </row>
    <row r="270" spans="1:4" x14ac:dyDescent="0.25">
      <c r="A270" t="str">
        <f t="shared" si="4"/>
        <v>CXP 1928870 2025-IE-44356 TIGO</v>
      </c>
      <c r="B270">
        <f t="shared" si="5"/>
        <v>1928870</v>
      </c>
      <c r="C270" t="s">
        <v>79</v>
      </c>
      <c r="D270" t="s">
        <v>15</v>
      </c>
    </row>
    <row r="271" spans="1:4" x14ac:dyDescent="0.25">
      <c r="A271" t="str">
        <f t="shared" si="4"/>
        <v>CXP 1928871 2025-IE-44356 TIGO</v>
      </c>
      <c r="B271">
        <f t="shared" si="5"/>
        <v>1928871</v>
      </c>
      <c r="C271" t="s">
        <v>79</v>
      </c>
      <c r="D271" t="s">
        <v>15</v>
      </c>
    </row>
    <row r="272" spans="1:4" x14ac:dyDescent="0.25">
      <c r="A272" t="str">
        <f t="shared" si="4"/>
        <v>CXP 1928872 2025-IE-44356 TIGO</v>
      </c>
      <c r="B272">
        <f t="shared" si="5"/>
        <v>1928872</v>
      </c>
      <c r="C272" t="s">
        <v>79</v>
      </c>
      <c r="D272" t="s">
        <v>15</v>
      </c>
    </row>
    <row r="273" spans="1:13" x14ac:dyDescent="0.25">
      <c r="A273" t="str">
        <f t="shared" si="4"/>
        <v>CXP 1928873 2025-IE-44356 TIGO</v>
      </c>
      <c r="B273">
        <f t="shared" si="5"/>
        <v>1928873</v>
      </c>
      <c r="C273" t="s">
        <v>79</v>
      </c>
      <c r="D273" t="s">
        <v>15</v>
      </c>
    </row>
    <row r="274" spans="1:13" x14ac:dyDescent="0.25">
      <c r="A274" t="str">
        <f t="shared" si="4"/>
        <v>CXP 1928874 2025-IE-44356 TIGO</v>
      </c>
      <c r="B274">
        <f t="shared" si="5"/>
        <v>1928874</v>
      </c>
      <c r="C274" t="s">
        <v>79</v>
      </c>
      <c r="D274" t="s">
        <v>15</v>
      </c>
    </row>
    <row r="275" spans="1:13" x14ac:dyDescent="0.25">
      <c r="A275" t="str">
        <f t="shared" si="4"/>
        <v>CXP 1928875 2025-IE-44356 TIGO</v>
      </c>
      <c r="B275">
        <f t="shared" si="5"/>
        <v>1928875</v>
      </c>
      <c r="C275" t="s">
        <v>79</v>
      </c>
      <c r="D275" t="s">
        <v>15</v>
      </c>
      <c r="L275" s="3">
        <v>2492755685</v>
      </c>
      <c r="M275">
        <f>+L275*70%</f>
        <v>1744928979.5</v>
      </c>
    </row>
    <row r="276" spans="1:13" x14ac:dyDescent="0.25">
      <c r="A276" t="str">
        <f t="shared" si="4"/>
        <v>CXP 1928876 2025-IE-44356 TIGO</v>
      </c>
      <c r="B276">
        <f>+B275+1</f>
        <v>1928876</v>
      </c>
      <c r="C276" t="s">
        <v>79</v>
      </c>
      <c r="D276" t="s">
        <v>15</v>
      </c>
      <c r="L276" s="3">
        <v>1745430540</v>
      </c>
    </row>
    <row r="277" spans="1:13" x14ac:dyDescent="0.25">
      <c r="L277" s="3">
        <f>+L275-L276</f>
        <v>747325145</v>
      </c>
    </row>
    <row r="278" spans="1:13" x14ac:dyDescent="0.25">
      <c r="A278" t="str">
        <f t="shared" si="4"/>
        <v>CXP 1928955 2025-IE-45174 VANTI</v>
      </c>
      <c r="B278">
        <v>1928955</v>
      </c>
      <c r="C278" t="s">
        <v>80</v>
      </c>
      <c r="D278" s="2" t="s">
        <v>26</v>
      </c>
    </row>
    <row r="279" spans="1:13" x14ac:dyDescent="0.25">
      <c r="A279" t="str">
        <f t="shared" si="4"/>
        <v>CXP 1928956 2025-IE-45174 VANTI</v>
      </c>
      <c r="B279">
        <v>1928956</v>
      </c>
      <c r="C279" t="s">
        <v>80</v>
      </c>
      <c r="D279" s="2" t="s">
        <v>26</v>
      </c>
    </row>
    <row r="280" spans="1:13" x14ac:dyDescent="0.25">
      <c r="A280" t="str">
        <f t="shared" si="4"/>
        <v>CXP 1928957 2025-IE-45174 VANTI</v>
      </c>
      <c r="B280">
        <v>1928957</v>
      </c>
      <c r="C280" t="s">
        <v>80</v>
      </c>
      <c r="D280" s="2" t="s">
        <v>26</v>
      </c>
    </row>
    <row r="281" spans="1:13" x14ac:dyDescent="0.25">
      <c r="A281" t="str">
        <f t="shared" si="4"/>
        <v>CXP 1928958 2025-IE-45174 VANTI</v>
      </c>
      <c r="B281">
        <v>1928958</v>
      </c>
      <c r="C281" t="s">
        <v>80</v>
      </c>
      <c r="D281" s="2" t="s">
        <v>26</v>
      </c>
    </row>
    <row r="283" spans="1:13" x14ac:dyDescent="0.25">
      <c r="A283" t="str">
        <f t="shared" si="4"/>
        <v>CXP 1928960 2025-IE-44130 ENEL</v>
      </c>
      <c r="B283">
        <v>1928960</v>
      </c>
      <c r="C283" t="s">
        <v>81</v>
      </c>
      <c r="D283" t="s">
        <v>8</v>
      </c>
    </row>
    <row r="284" spans="1:13" x14ac:dyDescent="0.25">
      <c r="A284" t="str">
        <f t="shared" si="4"/>
        <v>CXP 1928961 2025-IE-44130 ENEL</v>
      </c>
      <c r="B284">
        <v>1928961</v>
      </c>
      <c r="C284" t="s">
        <v>81</v>
      </c>
      <c r="D284" t="s">
        <v>8</v>
      </c>
    </row>
    <row r="285" spans="1:13" x14ac:dyDescent="0.25">
      <c r="A285" t="str">
        <f t="shared" si="4"/>
        <v>CXP 1928959 2025-IE-44130 ENEL</v>
      </c>
      <c r="B285">
        <v>1928959</v>
      </c>
      <c r="C285" t="s">
        <v>81</v>
      </c>
      <c r="D285" t="s">
        <v>8</v>
      </c>
    </row>
    <row r="286" spans="1:13" x14ac:dyDescent="0.25">
      <c r="A286" t="str">
        <f t="shared" si="4"/>
        <v>CXP 1928962 2025-IE-44130 ENEL</v>
      </c>
      <c r="B286">
        <v>1928962</v>
      </c>
      <c r="C286" t="s">
        <v>81</v>
      </c>
      <c r="D286" t="s">
        <v>8</v>
      </c>
    </row>
    <row r="288" spans="1:13" x14ac:dyDescent="0.25">
      <c r="A288" t="str">
        <f t="shared" si="4"/>
        <v>CXP 1928978 2025-IE-45755 ACUEDUCTO</v>
      </c>
      <c r="B288">
        <v>1928978</v>
      </c>
      <c r="C288" t="s">
        <v>82</v>
      </c>
      <c r="D288" s="2" t="s">
        <v>2</v>
      </c>
    </row>
    <row r="289" spans="1:4" x14ac:dyDescent="0.25">
      <c r="A289" t="str">
        <f t="shared" si="4"/>
        <v>CXP 1928979 2025-IE-45755 ACUEDUCTO</v>
      </c>
      <c r="B289">
        <v>1928979</v>
      </c>
      <c r="C289" t="s">
        <v>82</v>
      </c>
      <c r="D289" s="2" t="s">
        <v>2</v>
      </c>
    </row>
    <row r="291" spans="1:4" x14ac:dyDescent="0.25">
      <c r="A291" t="str">
        <f t="shared" si="4"/>
        <v>CXP 1928977 2025-IE-45707 ETB</v>
      </c>
      <c r="B291">
        <v>1928977</v>
      </c>
      <c r="C291" t="s">
        <v>84</v>
      </c>
      <c r="D291" s="2" t="s">
        <v>4</v>
      </c>
    </row>
    <row r="293" spans="1:4" x14ac:dyDescent="0.25">
      <c r="A293" t="str">
        <f t="shared" si="4"/>
        <v>CXP 1928976 2025-IE-45708 ETB</v>
      </c>
      <c r="B293">
        <v>1928976</v>
      </c>
      <c r="C293" t="s">
        <v>83</v>
      </c>
      <c r="D293" s="2" t="s">
        <v>4</v>
      </c>
    </row>
    <row r="295" spans="1:4" x14ac:dyDescent="0.25">
      <c r="A295" t="str">
        <f t="shared" si="4"/>
        <v>CXP 1928984 2025-IE-45706 ENEL</v>
      </c>
      <c r="B295">
        <v>1928984</v>
      </c>
      <c r="C295" t="s">
        <v>85</v>
      </c>
      <c r="D295" s="2" t="s">
        <v>8</v>
      </c>
    </row>
    <row r="297" spans="1:4" x14ac:dyDescent="0.25">
      <c r="A297" t="str">
        <f t="shared" si="4"/>
        <v>CXP 1929140 2025-IE-46159 TIGO</v>
      </c>
      <c r="B297">
        <v>1929140</v>
      </c>
      <c r="C297" t="s">
        <v>86</v>
      </c>
      <c r="D297" s="2" t="s">
        <v>15</v>
      </c>
    </row>
    <row r="299" spans="1:4" x14ac:dyDescent="0.25">
      <c r="A299" t="str">
        <f t="shared" si="4"/>
        <v>CXP 1929551 2025-IE-45806 ACUEDUCTO</v>
      </c>
      <c r="B299">
        <v>1929551</v>
      </c>
      <c r="C299" t="s">
        <v>87</v>
      </c>
      <c r="D299" s="2" t="s">
        <v>2</v>
      </c>
    </row>
    <row r="300" spans="1:4" x14ac:dyDescent="0.25">
      <c r="A300" t="str">
        <f t="shared" ref="A300:A306" si="6">+CONCATENATE("CXP ",B300," ",C300," ",D300)</f>
        <v>CXP 1929552 2025-IE-45806 ACUEDUCTO</v>
      </c>
      <c r="B300">
        <v>1929552</v>
      </c>
      <c r="C300" t="s">
        <v>87</v>
      </c>
      <c r="D300" s="2" t="s">
        <v>2</v>
      </c>
    </row>
    <row r="301" spans="1:4" x14ac:dyDescent="0.25">
      <c r="A301" t="str">
        <f t="shared" si="6"/>
        <v>CXP 1929553 2025-IE-45806 ACUEDUCTO</v>
      </c>
      <c r="B301">
        <v>1929553</v>
      </c>
      <c r="C301" t="s">
        <v>87</v>
      </c>
      <c r="D301" s="2" t="s">
        <v>2</v>
      </c>
    </row>
    <row r="302" spans="1:4" x14ac:dyDescent="0.25">
      <c r="A302" t="str">
        <f t="shared" si="6"/>
        <v>CXP 1929554 2025-IE-45806 ACUEDUCTO</v>
      </c>
      <c r="B302">
        <v>1929554</v>
      </c>
      <c r="C302" t="s">
        <v>87</v>
      </c>
      <c r="D302" s="2" t="s">
        <v>2</v>
      </c>
    </row>
    <row r="304" spans="1:4" x14ac:dyDescent="0.25">
      <c r="A304" t="str">
        <f t="shared" si="6"/>
        <v>CXP 1929555 2025-IE-45977 ENEL</v>
      </c>
      <c r="B304">
        <v>1929555</v>
      </c>
      <c r="C304" t="s">
        <v>88</v>
      </c>
      <c r="D304" s="2" t="s">
        <v>8</v>
      </c>
    </row>
    <row r="306" spans="1:4" x14ac:dyDescent="0.25">
      <c r="A306" t="str">
        <f t="shared" si="6"/>
        <v>CXP 1930743 2025-IE-46634 ENEL</v>
      </c>
      <c r="B306">
        <v>1930743</v>
      </c>
      <c r="C306" t="s">
        <v>89</v>
      </c>
      <c r="D306" s="2" t="s">
        <v>8</v>
      </c>
    </row>
    <row r="308" spans="1:4" x14ac:dyDescent="0.25">
      <c r="A308" t="str">
        <f t="shared" ref="A308" si="7">+CONCATENATE("CXP ",B308," ",C308," ",D308)</f>
        <v>CXP 1931329 2025-IE-46799 ENEL</v>
      </c>
      <c r="B308">
        <v>1931329</v>
      </c>
      <c r="C308" t="s">
        <v>90</v>
      </c>
      <c r="D308" s="2" t="s">
        <v>8</v>
      </c>
    </row>
  </sheetData>
  <mergeCells count="4">
    <mergeCell ref="A77:D77"/>
    <mergeCell ref="A129:C129"/>
    <mergeCell ref="A186:D186"/>
    <mergeCell ref="A208:D208"/>
  </mergeCells>
  <phoneticPr fontId="3" type="noConversion"/>
  <conditionalFormatting sqref="C1:C1048576">
    <cfRule type="duplicateValues" dxfId="0" priority="1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F6BCC941FEBD746B78356054F170DE0" ma:contentTypeVersion="19" ma:contentTypeDescription="Crear nuevo documento." ma:contentTypeScope="" ma:versionID="a5dfd8eb33bca6c46270c2ac49985cad">
  <xsd:schema xmlns:xsd="http://www.w3.org/2001/XMLSchema" xmlns:xs="http://www.w3.org/2001/XMLSchema" xmlns:p="http://schemas.microsoft.com/office/2006/metadata/properties" xmlns:ns2="395bba97-8f54-4b88-8ec7-4ab3c878f9cc" xmlns:ns3="9ea556e2-1484-4316-b105-f861b1620661" targetNamespace="http://schemas.microsoft.com/office/2006/metadata/properties" ma:root="true" ma:fieldsID="3d7efde026b9de0ad61a184348b804a1" ns2:_="" ns3:_="">
    <xsd:import namespace="395bba97-8f54-4b88-8ec7-4ab3c878f9cc"/>
    <xsd:import namespace="9ea556e2-1484-4316-b105-f861b162066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ObjectDetectorVersions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Descripcion" minOccurs="0"/>
                <xsd:element ref="ns2:Estado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95bba97-8f54-4b88-8ec7-4ab3c878f9c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7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8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Etiquetas de imagen" ma:readOnly="false" ma:fieldId="{5cf76f15-5ced-4ddc-b409-7134ff3c332f}" ma:taxonomyMulti="true" ma:sspId="00797eea-8358-47d8-b969-3b387de3c5f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Descripcion" ma:index="22" nillable="true" ma:displayName="Descripcion" ma:format="Dropdown" ma:internalName="Descripcion">
      <xsd:simpleType>
        <xsd:restriction base="dms:Text">
          <xsd:maxLength value="255"/>
        </xsd:restriction>
      </xsd:simpleType>
    </xsd:element>
    <xsd:element name="Estado" ma:index="23" nillable="true" ma:displayName="Estado" ma:default="1" ma:format="Dropdown" ma:internalName="Estado">
      <xsd:simpleType>
        <xsd:restriction base="dms:Boolean"/>
      </xsd:simpleType>
    </xsd:element>
    <xsd:element name="MediaServiceLocation" ma:index="24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ea556e2-1484-4316-b105-f861b1620661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Compartido con" ma:hidden="tru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Detalles de uso compartido" ma:hidden="true" ma:internalName="SharedWithDetails" ma:readOnly="true">
      <xsd:simpleType>
        <xsd:restriction base="dms:Note"/>
      </xsd:simpleType>
    </xsd:element>
    <xsd:element name="TaxCatchAll" ma:index="18" nillable="true" ma:displayName="Taxonomy Catch All Column" ma:hidden="true" ma:list="{64e437e0-e050-4b6e-8bfa-ea5a4ddea89f}" ma:internalName="TaxCatchAll" ma:showField="CatchAllData" ma:web="9ea556e2-1484-4316-b105-f861b162066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Tipo de contenido"/>
        <xsd:element ref="dc:title" minOccurs="0" maxOccurs="1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95bba97-8f54-4b88-8ec7-4ab3c878f9cc">
      <Terms xmlns="http://schemas.microsoft.com/office/infopath/2007/PartnerControls"/>
    </lcf76f155ced4ddcb4097134ff3c332f>
    <Estado xmlns="395bba97-8f54-4b88-8ec7-4ab3c878f9cc">true</Estado>
    <TaxCatchAll xmlns="9ea556e2-1484-4316-b105-f861b1620661" xsi:nil="true"/>
    <Descripcion xmlns="395bba97-8f54-4b88-8ec7-4ab3c878f9cc" xsi:nil="true"/>
  </documentManagement>
</p:properties>
</file>

<file path=customXml/itemProps1.xml><?xml version="1.0" encoding="utf-8"?>
<ds:datastoreItem xmlns:ds="http://schemas.openxmlformats.org/officeDocument/2006/customXml" ds:itemID="{204750C3-6744-4555-82E9-10A8AA83CCE6}"/>
</file>

<file path=customXml/itemProps2.xml><?xml version="1.0" encoding="utf-8"?>
<ds:datastoreItem xmlns:ds="http://schemas.openxmlformats.org/officeDocument/2006/customXml" ds:itemID="{47F660C8-2B70-485C-A900-305AE4798C7C}"/>
</file>

<file path=customXml/itemProps3.xml><?xml version="1.0" encoding="utf-8"?>
<ds:datastoreItem xmlns:ds="http://schemas.openxmlformats.org/officeDocument/2006/customXml" ds:itemID="{DF90A6CC-A846-4230-A2A7-7E1B469A7A9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Hoja2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Siabato Siabato, Yury Andrea</dc:creator>
  <cp:lastModifiedBy>USER</cp:lastModifiedBy>
  <dcterms:created xsi:type="dcterms:W3CDTF">2025-05-19T14:11:37Z</dcterms:created>
  <dcterms:modified xsi:type="dcterms:W3CDTF">2025-11-28T23:46:20Z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0x0101009F6BCC941FEBD746B78356054F170DE0</vt:lpwstr>
  </property>
</Properties>
</file>